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755" yWindow="15" windowWidth="28845" windowHeight="12330" tabRatio="632"/>
  </bookViews>
  <sheets>
    <sheet name="3" sheetId="115" r:id="rId1"/>
  </sheets>
  <definedNames>
    <definedName name="_xlnm.Print_Area" localSheetId="0">'3'!$A$1:$AO$90</definedName>
  </definedNames>
  <calcPr calcId="125725"/>
</workbook>
</file>

<file path=xl/calcChain.xml><?xml version="1.0" encoding="utf-8"?>
<calcChain xmlns="http://schemas.openxmlformats.org/spreadsheetml/2006/main">
  <c r="AN68" i="115"/>
  <c r="AM68"/>
  <c r="AL68"/>
  <c r="AK68"/>
  <c r="AJ68"/>
  <c r="AH68"/>
  <c r="AG68"/>
  <c r="AF68"/>
  <c r="AE68"/>
  <c r="AD68"/>
  <c r="AC68"/>
  <c r="AA68"/>
  <c r="Z68"/>
  <c r="Y68"/>
  <c r="X68"/>
  <c r="W68"/>
  <c r="V68"/>
  <c r="T68"/>
  <c r="Z87" l="1"/>
  <c r="Z88"/>
  <c r="Z89"/>
  <c r="Z90"/>
  <c r="Z86"/>
  <c r="Z59"/>
  <c r="Z60"/>
  <c r="Z61"/>
  <c r="Z62"/>
  <c r="Z63"/>
  <c r="Z64"/>
  <c r="Z65"/>
  <c r="Z66"/>
  <c r="Z58"/>
  <c r="Z52"/>
  <c r="Z53"/>
  <c r="Z54"/>
  <c r="Z51"/>
  <c r="X52"/>
  <c r="X53"/>
  <c r="X54"/>
  <c r="X51"/>
  <c r="X87"/>
  <c r="X88"/>
  <c r="X89"/>
  <c r="X90"/>
  <c r="X86"/>
  <c r="X59"/>
  <c r="X60"/>
  <c r="X61"/>
  <c r="X62"/>
  <c r="X63"/>
  <c r="X64"/>
  <c r="X65"/>
  <c r="X66"/>
  <c r="X67"/>
  <c r="X58"/>
  <c r="U50"/>
  <c r="U48" s="1"/>
  <c r="X50" l="1"/>
  <c r="X48" s="1"/>
  <c r="AA23" l="1"/>
  <c r="AB23"/>
  <c r="AA24"/>
  <c r="AB24"/>
  <c r="AA28"/>
  <c r="AB28"/>
  <c r="AA32"/>
  <c r="AB32"/>
  <c r="AA36"/>
  <c r="AA35" s="1"/>
  <c r="AB36"/>
  <c r="AB35" s="1"/>
  <c r="AB27" s="1"/>
  <c r="AA40"/>
  <c r="AB40"/>
  <c r="AA44"/>
  <c r="AB44"/>
  <c r="AA50"/>
  <c r="AA48" s="1"/>
  <c r="AB50"/>
  <c r="AB48" s="1"/>
  <c r="AA57"/>
  <c r="AA55" s="1"/>
  <c r="AB57"/>
  <c r="AB55" s="1"/>
  <c r="AA77"/>
  <c r="AB77"/>
  <c r="AA80"/>
  <c r="AA22" s="1"/>
  <c r="AB80"/>
  <c r="AB22" s="1"/>
  <c r="AA85"/>
  <c r="AA25" s="1"/>
  <c r="AB85"/>
  <c r="AB25" s="1"/>
  <c r="AE23"/>
  <c r="AE24"/>
  <c r="AE28"/>
  <c r="AE32"/>
  <c r="AE36"/>
  <c r="AE35" s="1"/>
  <c r="AE40"/>
  <c r="AE44"/>
  <c r="AE50"/>
  <c r="AE48" s="1"/>
  <c r="AE57"/>
  <c r="AE55" s="1"/>
  <c r="AE77"/>
  <c r="AE80"/>
  <c r="AE22" s="1"/>
  <c r="AE85"/>
  <c r="AE25" s="1"/>
  <c r="AE47" l="1"/>
  <c r="AE21" s="1"/>
  <c r="AE27"/>
  <c r="AE20" s="1"/>
  <c r="AA27"/>
  <c r="AA20" s="1"/>
  <c r="AB47"/>
  <c r="AB21" s="1"/>
  <c r="AA47"/>
  <c r="AA21" s="1"/>
  <c r="AB20"/>
  <c r="AE19" l="1"/>
  <c r="AE26"/>
  <c r="AB19"/>
  <c r="AB26"/>
  <c r="AA26"/>
  <c r="AA19"/>
  <c r="P51" l="1"/>
  <c r="I50" l="1"/>
  <c r="J50"/>
  <c r="M50"/>
  <c r="N50"/>
  <c r="O50"/>
  <c r="Q50"/>
  <c r="R50"/>
  <c r="S50"/>
  <c r="T50"/>
  <c r="V50"/>
  <c r="V48" s="1"/>
  <c r="W50"/>
  <c r="W48" s="1"/>
  <c r="Y50"/>
  <c r="Y48" s="1"/>
  <c r="AC50"/>
  <c r="AD50"/>
  <c r="AF50"/>
  <c r="AG50"/>
  <c r="AH50"/>
  <c r="AI50"/>
  <c r="AJ50"/>
  <c r="AK50"/>
  <c r="AL50"/>
  <c r="H50"/>
  <c r="I85"/>
  <c r="J85"/>
  <c r="L85"/>
  <c r="M85"/>
  <c r="N85"/>
  <c r="O85"/>
  <c r="Q85"/>
  <c r="R85"/>
  <c r="S85"/>
  <c r="T85"/>
  <c r="U85"/>
  <c r="V85"/>
  <c r="W85"/>
  <c r="X85"/>
  <c r="Y85"/>
  <c r="AC85"/>
  <c r="AD85"/>
  <c r="AF85"/>
  <c r="AG85"/>
  <c r="AH85"/>
  <c r="AI85"/>
  <c r="AJ85"/>
  <c r="AK85"/>
  <c r="AL85"/>
  <c r="H85"/>
  <c r="AN54"/>
  <c r="AM54"/>
  <c r="P54"/>
  <c r="K54"/>
  <c r="I57"/>
  <c r="J57"/>
  <c r="L57"/>
  <c r="M57"/>
  <c r="N57"/>
  <c r="O57"/>
  <c r="R57"/>
  <c r="S57"/>
  <c r="T57"/>
  <c r="U57"/>
  <c r="U55" s="1"/>
  <c r="U47" s="1"/>
  <c r="V57"/>
  <c r="V55" s="1"/>
  <c r="W57"/>
  <c r="W55" s="1"/>
  <c r="X57"/>
  <c r="X55" s="1"/>
  <c r="X47" s="1"/>
  <c r="Y57"/>
  <c r="Y55" s="1"/>
  <c r="AC57"/>
  <c r="AD57"/>
  <c r="AG57"/>
  <c r="AH57"/>
  <c r="AI57"/>
  <c r="AJ57"/>
  <c r="AK57"/>
  <c r="AL57"/>
  <c r="H57"/>
  <c r="AM67"/>
  <c r="K67"/>
  <c r="AN90"/>
  <c r="AM90"/>
  <c r="P90"/>
  <c r="AM53"/>
  <c r="AN53"/>
  <c r="P53"/>
  <c r="K53"/>
  <c r="V47" l="1"/>
  <c r="W47"/>
  <c r="Y47"/>
  <c r="Y21" s="1"/>
  <c r="U26"/>
  <c r="U21"/>
  <c r="U19" s="1"/>
  <c r="X21"/>
  <c r="X19" s="1"/>
  <c r="X26"/>
  <c r="V26" l="1"/>
  <c r="V21"/>
  <c r="V19" s="1"/>
  <c r="W21"/>
  <c r="W19" s="1"/>
  <c r="W26"/>
  <c r="J55" l="1"/>
  <c r="J22"/>
  <c r="J23"/>
  <c r="J24"/>
  <c r="J25"/>
  <c r="J28"/>
  <c r="J32"/>
  <c r="J36"/>
  <c r="J35" s="1"/>
  <c r="J40"/>
  <c r="J44"/>
  <c r="J48"/>
  <c r="AM29"/>
  <c r="AN29"/>
  <c r="AM30"/>
  <c r="AN30"/>
  <c r="AM31"/>
  <c r="AN31"/>
  <c r="AM33"/>
  <c r="AN33"/>
  <c r="AM34"/>
  <c r="AN34"/>
  <c r="AM37"/>
  <c r="AN37"/>
  <c r="AM38"/>
  <c r="AN38"/>
  <c r="AM39"/>
  <c r="AN39"/>
  <c r="AM41"/>
  <c r="AN41"/>
  <c r="AM42"/>
  <c r="AN42"/>
  <c r="AM43"/>
  <c r="AN43"/>
  <c r="AM45"/>
  <c r="AN45"/>
  <c r="AN46"/>
  <c r="AM46"/>
  <c r="AN49"/>
  <c r="AM49"/>
  <c r="AN56"/>
  <c r="AM56"/>
  <c r="AM87"/>
  <c r="AN87"/>
  <c r="AM88"/>
  <c r="AN88"/>
  <c r="AM89"/>
  <c r="AN89"/>
  <c r="AN86"/>
  <c r="AM86"/>
  <c r="AM59"/>
  <c r="AN59"/>
  <c r="AM60"/>
  <c r="AM61"/>
  <c r="AN61"/>
  <c r="AM62"/>
  <c r="AN62"/>
  <c r="AM63"/>
  <c r="AN63"/>
  <c r="AM64"/>
  <c r="AN64"/>
  <c r="AM65"/>
  <c r="AN65"/>
  <c r="AM66"/>
  <c r="AN66"/>
  <c r="AN58"/>
  <c r="AM58"/>
  <c r="AM52"/>
  <c r="AN52"/>
  <c r="AN51"/>
  <c r="AM51"/>
  <c r="AN50" l="1"/>
  <c r="AM50"/>
  <c r="AN85"/>
  <c r="AM85"/>
  <c r="J27"/>
  <c r="J20" s="1"/>
  <c r="AM57"/>
  <c r="J47"/>
  <c r="J21" s="1"/>
  <c r="Z85" l="1"/>
  <c r="J19"/>
  <c r="J26"/>
  <c r="AC25" l="1"/>
  <c r="AC80"/>
  <c r="AC22" s="1"/>
  <c r="AC77"/>
  <c r="AC55"/>
  <c r="AC48"/>
  <c r="AC44"/>
  <c r="AC40"/>
  <c r="AC36"/>
  <c r="AC35" s="1"/>
  <c r="AC32"/>
  <c r="AC28"/>
  <c r="AC24"/>
  <c r="AC23"/>
  <c r="AK25"/>
  <c r="AK80"/>
  <c r="AK22" s="1"/>
  <c r="AK77"/>
  <c r="AK55"/>
  <c r="AK48"/>
  <c r="AK44"/>
  <c r="AK40"/>
  <c r="AK36"/>
  <c r="AK35" s="1"/>
  <c r="AK32"/>
  <c r="AK28"/>
  <c r="AK24"/>
  <c r="AK23"/>
  <c r="AI25"/>
  <c r="AI80"/>
  <c r="AI22" s="1"/>
  <c r="AI77"/>
  <c r="AI55"/>
  <c r="AI48"/>
  <c r="AI44"/>
  <c r="AI40"/>
  <c r="AI36"/>
  <c r="AI35" s="1"/>
  <c r="AI32"/>
  <c r="AI28"/>
  <c r="AI24"/>
  <c r="AI23"/>
  <c r="AG25"/>
  <c r="AG80"/>
  <c r="AG22" s="1"/>
  <c r="AG77"/>
  <c r="AG55"/>
  <c r="AG48"/>
  <c r="AG44"/>
  <c r="AG40"/>
  <c r="AG36"/>
  <c r="AG35" s="1"/>
  <c r="AG32"/>
  <c r="AG28"/>
  <c r="AG24"/>
  <c r="AG23"/>
  <c r="L51"/>
  <c r="K89"/>
  <c r="K88"/>
  <c r="K87"/>
  <c r="K86"/>
  <c r="N25"/>
  <c r="M25"/>
  <c r="L25"/>
  <c r="O80"/>
  <c r="O22" s="1"/>
  <c r="N80"/>
  <c r="N22" s="1"/>
  <c r="M80"/>
  <c r="M22" s="1"/>
  <c r="L80"/>
  <c r="L22" s="1"/>
  <c r="K80"/>
  <c r="O77"/>
  <c r="N77"/>
  <c r="M77"/>
  <c r="L77"/>
  <c r="K77"/>
  <c r="K66"/>
  <c r="K65"/>
  <c r="K64"/>
  <c r="K63"/>
  <c r="K62"/>
  <c r="K61"/>
  <c r="K60"/>
  <c r="K59"/>
  <c r="K58"/>
  <c r="O55"/>
  <c r="N55"/>
  <c r="M55"/>
  <c r="L55"/>
  <c r="K52"/>
  <c r="M48"/>
  <c r="O48"/>
  <c r="N48"/>
  <c r="O44"/>
  <c r="N44"/>
  <c r="M44"/>
  <c r="L44"/>
  <c r="K44"/>
  <c r="O40"/>
  <c r="N40"/>
  <c r="M40"/>
  <c r="L40"/>
  <c r="K40"/>
  <c r="O36"/>
  <c r="O35" s="1"/>
  <c r="N36"/>
  <c r="N35" s="1"/>
  <c r="M36"/>
  <c r="M35" s="1"/>
  <c r="L36"/>
  <c r="L35" s="1"/>
  <c r="K36"/>
  <c r="K35" s="1"/>
  <c r="O32"/>
  <c r="N32"/>
  <c r="M32"/>
  <c r="L32"/>
  <c r="K32"/>
  <c r="K29"/>
  <c r="M29" s="1"/>
  <c r="M28" s="1"/>
  <c r="O28"/>
  <c r="N28"/>
  <c r="L28"/>
  <c r="O25"/>
  <c r="O24"/>
  <c r="N24"/>
  <c r="M24"/>
  <c r="L24"/>
  <c r="K24"/>
  <c r="O23"/>
  <c r="N23"/>
  <c r="M23"/>
  <c r="L23"/>
  <c r="K23"/>
  <c r="K22"/>
  <c r="H25"/>
  <c r="H80"/>
  <c r="H22" s="1"/>
  <c r="H77"/>
  <c r="H55"/>
  <c r="H48"/>
  <c r="H44"/>
  <c r="H40"/>
  <c r="H36"/>
  <c r="H35" s="1"/>
  <c r="H32"/>
  <c r="H28"/>
  <c r="H24"/>
  <c r="H23"/>
  <c r="P52"/>
  <c r="AM40" l="1"/>
  <c r="K85"/>
  <c r="K25" s="1"/>
  <c r="Z50"/>
  <c r="Z48" s="1"/>
  <c r="P50"/>
  <c r="K50"/>
  <c r="K48" s="1"/>
  <c r="K57"/>
  <c r="K55" s="1"/>
  <c r="L50"/>
  <c r="L48" s="1"/>
  <c r="L47" s="1"/>
  <c r="L21" s="1"/>
  <c r="AM44"/>
  <c r="AM24"/>
  <c r="AK47"/>
  <c r="AK21" s="1"/>
  <c r="AC27"/>
  <c r="AC20" s="1"/>
  <c r="AM35"/>
  <c r="AM36"/>
  <c r="AG47"/>
  <c r="AG21" s="1"/>
  <c r="AM32"/>
  <c r="AM28"/>
  <c r="AM22"/>
  <c r="N27"/>
  <c r="N20" s="1"/>
  <c r="AM23"/>
  <c r="H27"/>
  <c r="O47"/>
  <c r="O21" s="1"/>
  <c r="AG27"/>
  <c r="AG20" s="1"/>
  <c r="M27"/>
  <c r="M20" s="1"/>
  <c r="H47"/>
  <c r="H21" s="1"/>
  <c r="O27"/>
  <c r="O20" s="1"/>
  <c r="AI27"/>
  <c r="AI20" s="1"/>
  <c r="L27"/>
  <c r="L20" s="1"/>
  <c r="AK27"/>
  <c r="AK20" s="1"/>
  <c r="AC47"/>
  <c r="AC21" s="1"/>
  <c r="AI47"/>
  <c r="AI21" s="1"/>
  <c r="K28"/>
  <c r="K27" s="1"/>
  <c r="K20" s="1"/>
  <c r="N47"/>
  <c r="N21" s="1"/>
  <c r="M47"/>
  <c r="M21" s="1"/>
  <c r="H20"/>
  <c r="P59"/>
  <c r="P60"/>
  <c r="P61"/>
  <c r="P87"/>
  <c r="P88"/>
  <c r="P89"/>
  <c r="P66"/>
  <c r="P65"/>
  <c r="P64"/>
  <c r="P63"/>
  <c r="P62"/>
  <c r="P86"/>
  <c r="P58"/>
  <c r="AG19" l="1"/>
  <c r="P85"/>
  <c r="P25" s="1"/>
  <c r="K47"/>
  <c r="K21" s="1"/>
  <c r="K19" s="1"/>
  <c r="AG26"/>
  <c r="AK19"/>
  <c r="H26"/>
  <c r="H19"/>
  <c r="AI26"/>
  <c r="AC26"/>
  <c r="AC19"/>
  <c r="O19"/>
  <c r="AK26"/>
  <c r="O26"/>
  <c r="AI19"/>
  <c r="L19"/>
  <c r="L26"/>
  <c r="M19"/>
  <c r="M26"/>
  <c r="N19"/>
  <c r="N26"/>
  <c r="I25"/>
  <c r="Q25"/>
  <c r="R25"/>
  <c r="S25"/>
  <c r="T25"/>
  <c r="Y25"/>
  <c r="AF25"/>
  <c r="AH25"/>
  <c r="AJ25"/>
  <c r="AL25"/>
  <c r="AF48"/>
  <c r="AH48"/>
  <c r="AJ48"/>
  <c r="AL48"/>
  <c r="K26" l="1"/>
  <c r="AM27"/>
  <c r="I48"/>
  <c r="Q48"/>
  <c r="S48"/>
  <c r="T48"/>
  <c r="AD48"/>
  <c r="AN77"/>
  <c r="AN80"/>
  <c r="AL80"/>
  <c r="AL22" s="1"/>
  <c r="AL77"/>
  <c r="AL55" s="1"/>
  <c r="AL44"/>
  <c r="AL40"/>
  <c r="AL36"/>
  <c r="AL35" s="1"/>
  <c r="AL32"/>
  <c r="AL28"/>
  <c r="AL24"/>
  <c r="AL23"/>
  <c r="AJ80"/>
  <c r="AJ22" s="1"/>
  <c r="AJ77"/>
  <c r="AJ55" s="1"/>
  <c r="AJ44"/>
  <c r="AJ40"/>
  <c r="AJ36"/>
  <c r="AJ35" s="1"/>
  <c r="AJ32"/>
  <c r="AJ28"/>
  <c r="AJ24"/>
  <c r="AJ23"/>
  <c r="AH80"/>
  <c r="AH22" s="1"/>
  <c r="AH77"/>
  <c r="AH55" s="1"/>
  <c r="AH44"/>
  <c r="AH40"/>
  <c r="AH36"/>
  <c r="AH35" s="1"/>
  <c r="AH32"/>
  <c r="AH28"/>
  <c r="AH24"/>
  <c r="AH23"/>
  <c r="AF80"/>
  <c r="AF22" s="1"/>
  <c r="AF77"/>
  <c r="AF44"/>
  <c r="AF40"/>
  <c r="AF36"/>
  <c r="AF32"/>
  <c r="AF28"/>
  <c r="AF24"/>
  <c r="AF23"/>
  <c r="AN24" l="1"/>
  <c r="AN32"/>
  <c r="AN28"/>
  <c r="AN23"/>
  <c r="AN44"/>
  <c r="AM20"/>
  <c r="AF35"/>
  <c r="AN35" s="1"/>
  <c r="AN36"/>
  <c r="AN22"/>
  <c r="AN40"/>
  <c r="AN25"/>
  <c r="AN48"/>
  <c r="AJ27"/>
  <c r="AJ20" s="1"/>
  <c r="AL27"/>
  <c r="AL20" s="1"/>
  <c r="AJ47"/>
  <c r="AL47"/>
  <c r="AH27"/>
  <c r="AH47"/>
  <c r="AF27" l="1"/>
  <c r="AL21"/>
  <c r="AL19" s="1"/>
  <c r="AL26"/>
  <c r="AJ21"/>
  <c r="AJ19" s="1"/>
  <c r="AJ26"/>
  <c r="AH21"/>
  <c r="AH26"/>
  <c r="AH20"/>
  <c r="AF20" l="1"/>
  <c r="AN20" s="1"/>
  <c r="AN27"/>
  <c r="AH19"/>
  <c r="AM48" l="1"/>
  <c r="AD44" l="1"/>
  <c r="AD40"/>
  <c r="AD36"/>
  <c r="AD35" s="1"/>
  <c r="AD32"/>
  <c r="AD28"/>
  <c r="AD24"/>
  <c r="AD23"/>
  <c r="AD25" l="1"/>
  <c r="AD27"/>
  <c r="AD20" s="1"/>
  <c r="Z25" l="1"/>
  <c r="AM25" l="1"/>
  <c r="I28"/>
  <c r="I32"/>
  <c r="I36"/>
  <c r="I35" s="1"/>
  <c r="I40"/>
  <c r="I44"/>
  <c r="I23"/>
  <c r="I24"/>
  <c r="Y28"/>
  <c r="Z28"/>
  <c r="P23"/>
  <c r="Q23"/>
  <c r="R23"/>
  <c r="S23"/>
  <c r="T23"/>
  <c r="Y23"/>
  <c r="Z23"/>
  <c r="P24"/>
  <c r="Q24"/>
  <c r="R24"/>
  <c r="S24"/>
  <c r="T24"/>
  <c r="Y24"/>
  <c r="Z24"/>
  <c r="P32"/>
  <c r="Q32"/>
  <c r="R32"/>
  <c r="S32"/>
  <c r="T32"/>
  <c r="Y32"/>
  <c r="Z32"/>
  <c r="P36"/>
  <c r="P35" s="1"/>
  <c r="Q36"/>
  <c r="Q35" s="1"/>
  <c r="R36"/>
  <c r="R35" s="1"/>
  <c r="S36"/>
  <c r="S35" s="1"/>
  <c r="T36"/>
  <c r="T35" s="1"/>
  <c r="Y36"/>
  <c r="Y35" s="1"/>
  <c r="Z36"/>
  <c r="Z35" s="1"/>
  <c r="P40"/>
  <c r="Q40"/>
  <c r="R40"/>
  <c r="S40"/>
  <c r="T40"/>
  <c r="Y40"/>
  <c r="Z40"/>
  <c r="I77"/>
  <c r="I80"/>
  <c r="I22" s="1"/>
  <c r="P77"/>
  <c r="Q77"/>
  <c r="R77"/>
  <c r="S77"/>
  <c r="S55" s="1"/>
  <c r="S47" s="1"/>
  <c r="T77"/>
  <c r="Y77"/>
  <c r="Z77"/>
  <c r="AD77"/>
  <c r="AM77"/>
  <c r="P80"/>
  <c r="P22" s="1"/>
  <c r="Q80"/>
  <c r="Q22" s="1"/>
  <c r="R80"/>
  <c r="R22" s="1"/>
  <c r="S80"/>
  <c r="S22" s="1"/>
  <c r="T80"/>
  <c r="T22" s="1"/>
  <c r="Y80"/>
  <c r="Y22" s="1"/>
  <c r="Z80"/>
  <c r="Z22" s="1"/>
  <c r="AD80"/>
  <c r="AD22" s="1"/>
  <c r="AM80"/>
  <c r="P44"/>
  <c r="Q44"/>
  <c r="R44"/>
  <c r="S44"/>
  <c r="T44"/>
  <c r="Y44"/>
  <c r="Z44"/>
  <c r="Q28"/>
  <c r="S28"/>
  <c r="T28"/>
  <c r="P29"/>
  <c r="AM55" l="1"/>
  <c r="AM47" s="1"/>
  <c r="AM21" s="1"/>
  <c r="AM19" s="1"/>
  <c r="I55"/>
  <c r="I47" s="1"/>
  <c r="S27"/>
  <c r="S20" s="1"/>
  <c r="T27"/>
  <c r="T20" s="1"/>
  <c r="Q27"/>
  <c r="Q20" s="1"/>
  <c r="Y27"/>
  <c r="I27"/>
  <c r="Z27"/>
  <c r="Z20" s="1"/>
  <c r="R29"/>
  <c r="R28" s="1"/>
  <c r="R27" s="1"/>
  <c r="R20" s="1"/>
  <c r="P28"/>
  <c r="P27" s="1"/>
  <c r="P20" s="1"/>
  <c r="Y20" l="1"/>
  <c r="Y19" s="1"/>
  <c r="Y26"/>
  <c r="S26"/>
  <c r="I21"/>
  <c r="I26"/>
  <c r="I20"/>
  <c r="P48"/>
  <c r="AD55"/>
  <c r="AD47" s="1"/>
  <c r="AD26" s="1"/>
  <c r="I19" l="1"/>
  <c r="AD21"/>
  <c r="AD19" s="1"/>
  <c r="R48" l="1"/>
  <c r="AM26" l="1"/>
  <c r="R55" l="1"/>
  <c r="R47" s="1"/>
  <c r="R26" s="1"/>
  <c r="S21"/>
  <c r="S19" s="1"/>
  <c r="R21" l="1"/>
  <c r="R19" s="1"/>
  <c r="T55"/>
  <c r="T47" s="1"/>
  <c r="T26" s="1"/>
  <c r="T21" l="1"/>
  <c r="T19" s="1"/>
  <c r="AN60" l="1"/>
  <c r="AN57" s="1"/>
  <c r="AN55" s="1"/>
  <c r="AN47" s="1"/>
  <c r="Q57"/>
  <c r="Q55" s="1"/>
  <c r="Q47" s="1"/>
  <c r="AN67"/>
  <c r="P67"/>
  <c r="P57" s="1"/>
  <c r="P55" s="1"/>
  <c r="P47" s="1"/>
  <c r="AF57"/>
  <c r="AF55" s="1"/>
  <c r="AF47" s="1"/>
  <c r="Z57" l="1"/>
  <c r="Z55" s="1"/>
  <c r="Z47" s="1"/>
  <c r="Q26"/>
  <c r="Q21"/>
  <c r="Q19" s="1"/>
  <c r="P26"/>
  <c r="P21"/>
  <c r="P19" s="1"/>
  <c r="AN26"/>
  <c r="AN21"/>
  <c r="AN19" s="1"/>
  <c r="AF21"/>
  <c r="AF19" s="1"/>
  <c r="AF26"/>
  <c r="Z21" l="1"/>
  <c r="Z19" s="1"/>
  <c r="Z26"/>
</calcChain>
</file>

<file path=xl/sharedStrings.xml><?xml version="1.0" encoding="utf-8"?>
<sst xmlns="http://schemas.openxmlformats.org/spreadsheetml/2006/main" count="677" uniqueCount="202">
  <si>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</si>
  <si>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</si>
  <si>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</si>
  <si>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</si>
  <si>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</si>
  <si>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</si>
  <si>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</si>
  <si>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</si>
  <si>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</si>
  <si>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</si>
  <si>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</si>
  <si>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</si>
  <si>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</si>
  <si>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</si>
  <si>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</si>
  <si>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</si>
  <si>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</si>
  <si>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</si>
  <si>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</si>
  <si>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</si>
  <si>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</si>
  <si>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</si>
  <si>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</si>
  <si>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</si>
  <si>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</si>
  <si>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</si>
  <si>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</si>
  <si>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</si>
  <si>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</si>
  <si>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</si>
  <si>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</si>
  <si>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</si>
  <si>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</si>
  <si>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</si>
  <si>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</si>
  <si>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</si>
  <si>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</si>
  <si>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</si>
  <si>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</si>
  <si>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</si>
  <si>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</si>
  <si>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</si>
  <si>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</si>
  <si>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</si>
  <si>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</si>
  <si>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</si>
  <si>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</si>
  <si>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</si>
  <si>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</si>
  <si>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</si>
  <si>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</si>
  <si>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</si>
  <si>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</si>
  <si>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</si>
  <si>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</si>
  <si>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</si>
  <si>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</si>
  <si>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</si>
  <si>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</si>
  <si>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</si>
  <si>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</si>
  <si>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</si>
  <si>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</si>
  <si>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</si>
  <si>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</si>
  <si>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</si>
  <si>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</si>
  <si>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</si>
  <si>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</si>
  <si>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</si>
  <si>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</si>
  <si>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</si>
  <si>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</si>
  <si>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</si>
  <si>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</si>
  <si>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</si>
  <si>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</si>
  <si>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</si>
  <si>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</si>
  <si>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</si>
  <si>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</si>
  <si>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</si>
  <si>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</si>
  <si>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</si>
  <si>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</si>
  <si>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</si>
  <si>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</si>
  <si>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</si>
  <si>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</si>
  <si>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</si>
  <si>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</si>
  <si>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</si>
  <si>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</si>
  <si>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</si>
  <si>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</si>
  <si>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</si>
  <si>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</si>
  <si>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</si>
  <si>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</si>
  <si>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</si>
  <si>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</si>
  <si>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</si>
  <si>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</si>
  <si>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</si>
  <si>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</si>
  <si>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</si>
  <si>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</si>
  <si>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</si>
  <si>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С</t>
  </si>
  <si>
    <t>от 5 мая 2016 г. № 380</t>
  </si>
  <si>
    <t>29.3</t>
  </si>
  <si>
    <t>29.4</t>
  </si>
  <si>
    <t>29.7</t>
  </si>
  <si>
    <t>29.8</t>
  </si>
  <si>
    <t>29.9</t>
  </si>
  <si>
    <t>29.10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</si>
  <si>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</si>
  <si>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</si>
  <si>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</si>
  <si>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</si>
  <si>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</si>
  <si>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</si>
  <si>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</si>
  <si>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</si>
  <si>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</si>
  <si>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Пензенская область</t>
  </si>
  <si>
    <t xml:space="preserve">Утвержденный план 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</si>
  <si>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</si>
  <si>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</si>
  <si>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</si>
  <si>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</si>
  <si>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</si>
  <si>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</si>
  <si>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</si>
  <si>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</si>
  <si>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</si>
  <si>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</si>
  <si>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</si>
  <si>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</si>
  <si>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</si>
  <si>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</si>
  <si>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</si>
  <si>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П1, С2</t>
  </si>
  <si>
    <t>П</t>
  </si>
  <si>
    <t>Техническое перевооружение КТП</t>
  </si>
  <si>
    <t>реквизиты решения органа исполнительной власти, утвердившего инвестиционную программу</t>
  </si>
  <si>
    <t xml:space="preserve">Фактический объем освоения капитальных вложений на 01.01.2024 года, млн рублей 
(без НДС) </t>
  </si>
  <si>
    <t>Освоение капитальных вложений 2024 года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</si>
  <si>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</si>
  <si>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</si>
  <si>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</si>
  <si>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</si>
  <si>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</si>
  <si>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полное наименование субъекта электроэнергетики</t>
  </si>
  <si>
    <t>Идентификатор инвестиционного проекта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</si>
  <si>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</si>
  <si>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</si>
  <si>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</si>
  <si>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Включение нового инвестиционного проекта, участвующего в услугах по передаче электроэнергии</t>
  </si>
  <si>
    <t>Корректировка финансирования инвестиционного проекта</t>
  </si>
  <si>
    <t>Утвержденный план  на 01.01.2024 года</t>
  </si>
  <si>
    <t>Факт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</si>
  <si>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</si>
  <si>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</si>
  <si>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</si>
  <si>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Включение ранее утвержденного инвестиционного проекта</t>
  </si>
  <si>
    <t>Утвержденный план 
на 01.01.2026 года</t>
  </si>
  <si>
    <t>Предложение по корректировке утвержденного плана 
на 01.01.2026 года</t>
  </si>
  <si>
    <t>Год раскрытия информации: 2026 год</t>
  </si>
  <si>
    <t>Q_P001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</si>
  <si>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</si>
  <si>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Техническое перевооружение ЛЭП-0,4 кВ участка ст. Евлашево - Канаевка</t>
  </si>
  <si>
    <t>Q_P002</t>
  </si>
  <si>
    <t>Q_P003</t>
  </si>
  <si>
    <t>Q_P004</t>
  </si>
  <si>
    <t xml:space="preserve">Корректировка сроков реализации инвестиционного проекта </t>
  </si>
  <si>
    <t xml:space="preserve">Объединение в инвестиционный проект Q_P003 </t>
  </si>
  <si>
    <t>Корректировка сроков реализации и финансирования инвестиционного проекта</t>
  </si>
  <si>
    <t xml:space="preserve">Корректировка сроков реализации и финансирования инвестиционного проекта 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</si>
  <si>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</si>
  <si>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</si>
  <si>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Объединение в один инвестиционый проект, инвестиционных проектов  J_P016 и O_P005</t>
  </si>
  <si>
    <t>Техническое перевооружение тяговых посдтанций. Замена вводов выключателей 110 кВ - 2 шт.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</si>
  <si>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</si>
  <si>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</si>
  <si>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</si>
  <si>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</si>
  <si>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</si>
  <si>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</si>
  <si>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</si>
  <si>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</si>
  <si>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</si>
  <si>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</si>
  <si>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</si>
  <si>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</si>
  <si>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</si>
  <si>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</si>
  <si>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</si>
  <si>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</si>
  <si>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</si>
  <si>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</si>
  <si>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Техническое перевооружение тяговых посдтанций. Замена выключателей 10 кВ - 8 шт.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</si>
</sst>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  <numFmt numFmtId="173" formatCode="0.0000000"/>
    <numFmt numFmtId="178" formatCode="0.000000000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1">
    <xf numFmtId="0" fontId="0" fillId="0" borderId="0" xfId="0"/>
    <xf numFmtId="168" fontId="4" fillId="0" borderId="0" xfId="0" applyNumberFormat="1" applyFont="1" applyFill="1"/>
    <xf numFmtId="168" fontId="28" fillId="0" borderId="0" xfId="0" applyNumberFormat="1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7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24" fillId="0" borderId="0" xfId="184" applyFont="1" applyFill="1" applyAlignment="1">
      <alignment vertical="top"/>
    </xf>
    <xf numFmtId="168" fontId="4" fillId="0" borderId="10" xfId="77" applyNumberFormat="1" applyFont="1" applyFill="1" applyBorder="1" applyAlignment="1">
      <alignment horizontal="center" vertical="center" textRotation="90" wrapText="1"/>
    </xf>
    <xf numFmtId="168" fontId="4" fillId="0" borderId="14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28" fillId="0" borderId="0" xfId="0" applyNumberFormat="1" applyFont="1" applyFill="1" applyAlignment="1">
      <alignment horizontal="center"/>
    </xf>
    <xf numFmtId="9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center" vertical="center"/>
    </xf>
    <xf numFmtId="168" fontId="26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2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28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7" fillId="0" borderId="0" xfId="184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5" fillId="0" borderId="11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68" fontId="4" fillId="0" borderId="16" xfId="0" applyNumberFormat="1" applyFont="1" applyFill="1" applyBorder="1" applyAlignment="1">
      <alignment horizontal="center" vertical="center" wrapText="1"/>
    </xf>
    <xf numFmtId="168" fontId="4" fillId="0" borderId="17" xfId="0" applyNumberFormat="1" applyFont="1" applyFill="1" applyBorder="1" applyAlignment="1">
      <alignment horizontal="center" vertical="center" wrapText="1"/>
    </xf>
    <xf numFmtId="168" fontId="4" fillId="0" borderId="14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173" fontId="26" fillId="0" borderId="0" xfId="0" applyNumberFormat="1" applyFont="1" applyFill="1" applyAlignment="1">
      <alignment vertical="center"/>
    </xf>
    <xf numFmtId="168" fontId="36" fillId="0" borderId="0" xfId="0" applyNumberFormat="1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68" fontId="27" fillId="0" borderId="0" xfId="184" applyNumberFormat="1" applyFont="1" applyFill="1" applyBorder="1" applyAlignment="1">
      <alignment vertical="center"/>
    </xf>
    <xf numFmtId="0" fontId="24" fillId="0" borderId="0" xfId="184" applyFont="1" applyFill="1" applyBorder="1" applyAlignment="1">
      <alignment vertical="top"/>
    </xf>
    <xf numFmtId="178" fontId="27" fillId="0" borderId="0" xfId="184" applyNumberFormat="1" applyFont="1" applyFill="1" applyBorder="1" applyAlignment="1">
      <alignment vertical="center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Z91"/>
  <sheetViews>
    <sheetView tabSelected="1" view="pageBreakPreview" zoomScale="55" zoomScaleNormal="55" zoomScaleSheetLayoutView="55" zoomScalePageLayoutView="1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J4" sqref="J4:AE4"/>
    </sheetView>
  </sheetViews>
  <sheetFormatPr defaultRowHeight="15.75"/>
  <cols>
    <col min="1" max="1" width="10.875" style="11" customWidth="1"/>
    <col min="2" max="2" width="55.125" style="11" customWidth="1"/>
    <col min="3" max="3" width="25.625" style="11" customWidth="1"/>
    <col min="4" max="7" width="15.625" style="11" customWidth="1"/>
    <col min="8" max="8" width="15.625" style="12" customWidth="1"/>
    <col min="9" max="9" width="15.625" style="11" customWidth="1"/>
    <col min="10" max="10" width="19" style="11" customWidth="1"/>
    <col min="11" max="20" width="9.125" style="1" customWidth="1"/>
    <col min="21" max="26" width="10.625" style="1" customWidth="1"/>
    <col min="27" max="38" width="15.625" style="1" customWidth="1"/>
    <col min="39" max="40" width="16.625" style="1" customWidth="1"/>
    <col min="41" max="41" width="40.625" style="11" customWidth="1"/>
    <col min="42" max="16384" width="9" style="11"/>
  </cols>
  <sheetData>
    <row r="1" spans="1:41">
      <c r="AE1" s="25"/>
      <c r="AF1" s="25"/>
      <c r="AG1" s="25"/>
      <c r="AH1" s="25"/>
      <c r="AO1" s="13" t="s">
        <v>18</v>
      </c>
    </row>
    <row r="2" spans="1:41">
      <c r="J2" s="1"/>
      <c r="R2" s="23"/>
      <c r="AD2" s="24"/>
      <c r="AE2" s="25"/>
      <c r="AF2" s="25"/>
      <c r="AG2" s="25"/>
      <c r="AH2" s="25"/>
      <c r="AJ2" s="25"/>
      <c r="AL2" s="25"/>
      <c r="AN2" s="25"/>
      <c r="AO2" s="14" t="s">
        <v>0</v>
      </c>
    </row>
    <row r="3" spans="1:41" ht="18.75">
      <c r="F3" s="20"/>
      <c r="G3" s="21"/>
      <c r="I3" s="21"/>
      <c r="J3" s="21"/>
      <c r="AD3" s="24"/>
      <c r="AE3" s="25"/>
      <c r="AF3" s="2"/>
      <c r="AG3" s="2"/>
      <c r="AH3" s="2"/>
      <c r="AI3" s="2"/>
      <c r="AJ3" s="2"/>
      <c r="AK3" s="2"/>
      <c r="AL3" s="2"/>
      <c r="AO3" s="14" t="s">
        <v>109</v>
      </c>
    </row>
    <row r="4" spans="1:41" ht="18.75">
      <c r="A4" s="16"/>
      <c r="B4" s="16"/>
      <c r="C4" s="16"/>
      <c r="D4" s="16"/>
      <c r="E4" s="16"/>
      <c r="F4" s="16"/>
      <c r="G4" s="16"/>
      <c r="H4" s="16"/>
      <c r="I4" s="16"/>
      <c r="J4" s="41" t="s">
        <v>19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16"/>
      <c r="AG4" s="16"/>
      <c r="AH4" s="16"/>
      <c r="AI4" s="16"/>
      <c r="AJ4" s="16"/>
      <c r="AK4" s="16"/>
      <c r="AL4" s="16"/>
      <c r="AM4" s="16"/>
      <c r="AN4" s="16"/>
      <c r="AO4" s="16"/>
    </row>
    <row r="5" spans="1:41" ht="18.75">
      <c r="A5" s="29"/>
      <c r="B5" s="44"/>
      <c r="C5" s="57"/>
      <c r="D5" s="29"/>
      <c r="E5" s="29"/>
      <c r="F5" s="21"/>
      <c r="G5" s="22"/>
      <c r="H5" s="15"/>
      <c r="I5" s="21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6"/>
      <c r="AE5" s="2"/>
      <c r="AF5" s="2"/>
      <c r="AG5" s="2"/>
      <c r="AH5" s="2"/>
      <c r="AI5" s="2"/>
      <c r="AJ5" s="2"/>
      <c r="AK5" s="2"/>
      <c r="AL5" s="2"/>
      <c r="AM5" s="2"/>
      <c r="AN5" s="2"/>
      <c r="AO5" s="29"/>
    </row>
    <row r="6" spans="1:41" ht="18.75">
      <c r="A6" s="47"/>
      <c r="B6" s="58"/>
      <c r="C6" s="58"/>
      <c r="D6" s="47"/>
      <c r="E6" s="47"/>
      <c r="F6" s="47"/>
      <c r="G6" s="47"/>
      <c r="H6" s="47"/>
      <c r="I6" s="47"/>
      <c r="J6" s="42" t="s">
        <v>180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7"/>
      <c r="AG6" s="47"/>
      <c r="AH6" s="47"/>
      <c r="AI6" s="47"/>
      <c r="AJ6" s="47"/>
      <c r="AK6" s="47"/>
      <c r="AL6" s="47"/>
      <c r="AM6" s="47"/>
      <c r="AN6" s="47"/>
      <c r="AO6" s="47"/>
    </row>
    <row r="7" spans="1:41" ht="18.75">
      <c r="A7" s="17"/>
      <c r="B7" s="59"/>
      <c r="C7" s="60"/>
      <c r="D7" s="17"/>
      <c r="E7" s="17"/>
      <c r="F7" s="17"/>
      <c r="G7" s="17"/>
      <c r="H7" s="17"/>
      <c r="I7" s="17"/>
      <c r="J7" s="17"/>
      <c r="K7" s="43" t="s">
        <v>153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</row>
    <row r="8" spans="1:41" ht="18.75">
      <c r="AF8" s="2"/>
      <c r="AH8" s="27"/>
      <c r="AJ8" s="27"/>
      <c r="AL8" s="27"/>
      <c r="AN8" s="27"/>
    </row>
    <row r="9" spans="1:41" ht="18.75">
      <c r="A9" s="54"/>
      <c r="B9" s="54"/>
      <c r="C9" s="54"/>
      <c r="D9" s="54"/>
      <c r="E9" s="54"/>
      <c r="F9" s="54"/>
      <c r="G9" s="54"/>
      <c r="H9" s="54"/>
      <c r="I9" s="54"/>
      <c r="J9" s="54"/>
      <c r="K9" s="50" t="s">
        <v>168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1" ht="20.25">
      <c r="A10" s="29"/>
      <c r="B10" s="29"/>
      <c r="C10" s="29"/>
      <c r="D10" s="29"/>
      <c r="E10" s="29"/>
      <c r="F10" s="29"/>
      <c r="G10" s="29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56"/>
    </row>
    <row r="11" spans="1:41" ht="18.7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0" t="s">
        <v>179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4"/>
      <c r="AF11" s="55"/>
      <c r="AG11" s="54"/>
      <c r="AH11" s="54"/>
      <c r="AI11" s="54"/>
      <c r="AJ11" s="54"/>
      <c r="AK11" s="54"/>
      <c r="AL11" s="54"/>
      <c r="AM11" s="54"/>
      <c r="AN11" s="54"/>
      <c r="AO11" s="54"/>
    </row>
    <row r="12" spans="1:4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36" t="s">
        <v>145</v>
      </c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1:4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</row>
    <row r="14" spans="1:41" s="49" customFormat="1" ht="15.75" customHeight="1"/>
    <row r="15" spans="1:41" ht="72.75" customHeight="1">
      <c r="A15" s="35" t="s">
        <v>11</v>
      </c>
      <c r="B15" s="35" t="s">
        <v>6</v>
      </c>
      <c r="C15" s="35" t="s">
        <v>154</v>
      </c>
      <c r="D15" s="40" t="s">
        <v>12</v>
      </c>
      <c r="E15" s="40" t="s">
        <v>13</v>
      </c>
      <c r="F15" s="35" t="s">
        <v>14</v>
      </c>
      <c r="G15" s="35"/>
      <c r="H15" s="35" t="s">
        <v>26</v>
      </c>
      <c r="I15" s="35"/>
      <c r="J15" s="35" t="s">
        <v>146</v>
      </c>
      <c r="K15" s="39" t="s">
        <v>17</v>
      </c>
      <c r="L15" s="39"/>
      <c r="M15" s="39"/>
      <c r="N15" s="39"/>
      <c r="O15" s="39"/>
      <c r="P15" s="39"/>
      <c r="Q15" s="39"/>
      <c r="R15" s="39"/>
      <c r="S15" s="39"/>
      <c r="T15" s="39"/>
      <c r="U15" s="39" t="s">
        <v>16</v>
      </c>
      <c r="V15" s="39"/>
      <c r="W15" s="39"/>
      <c r="X15" s="39"/>
      <c r="Y15" s="39"/>
      <c r="Z15" s="39"/>
      <c r="AA15" s="38" t="s">
        <v>147</v>
      </c>
      <c r="AB15" s="38"/>
      <c r="AC15" s="51" t="s">
        <v>27</v>
      </c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2"/>
      <c r="AO15" s="35" t="s">
        <v>20</v>
      </c>
    </row>
    <row r="16" spans="1:41" ht="66" customHeight="1">
      <c r="A16" s="35"/>
      <c r="B16" s="35"/>
      <c r="C16" s="35"/>
      <c r="D16" s="40"/>
      <c r="E16" s="40"/>
      <c r="F16" s="35"/>
      <c r="G16" s="35"/>
      <c r="H16" s="35"/>
      <c r="I16" s="35"/>
      <c r="J16" s="35"/>
      <c r="K16" s="38" t="s">
        <v>126</v>
      </c>
      <c r="L16" s="38"/>
      <c r="M16" s="38"/>
      <c r="N16" s="38"/>
      <c r="O16" s="38"/>
      <c r="P16" s="38" t="s">
        <v>15</v>
      </c>
      <c r="Q16" s="38"/>
      <c r="R16" s="38"/>
      <c r="S16" s="38"/>
      <c r="T16" s="38"/>
      <c r="U16" s="38" t="s">
        <v>160</v>
      </c>
      <c r="V16" s="38"/>
      <c r="W16" s="38" t="s">
        <v>166</v>
      </c>
      <c r="X16" s="38"/>
      <c r="Y16" s="38" t="s">
        <v>167</v>
      </c>
      <c r="Z16" s="38"/>
      <c r="AA16" s="38"/>
      <c r="AB16" s="38"/>
      <c r="AC16" s="33" t="s">
        <v>148</v>
      </c>
      <c r="AD16" s="34"/>
      <c r="AE16" s="33" t="s">
        <v>149</v>
      </c>
      <c r="AF16" s="34"/>
      <c r="AG16" s="33" t="s">
        <v>150</v>
      </c>
      <c r="AH16" s="34"/>
      <c r="AI16" s="33" t="s">
        <v>151</v>
      </c>
      <c r="AJ16" s="34"/>
      <c r="AK16" s="37" t="s">
        <v>152</v>
      </c>
      <c r="AL16" s="37"/>
      <c r="AM16" s="38" t="s">
        <v>7</v>
      </c>
      <c r="AN16" s="38" t="s">
        <v>21</v>
      </c>
      <c r="AO16" s="35"/>
    </row>
    <row r="17" spans="1:41" ht="135" customHeight="1">
      <c r="A17" s="35"/>
      <c r="B17" s="35"/>
      <c r="C17" s="35"/>
      <c r="D17" s="40"/>
      <c r="E17" s="40"/>
      <c r="F17" s="28" t="s">
        <v>126</v>
      </c>
      <c r="G17" s="28" t="s">
        <v>10</v>
      </c>
      <c r="H17" s="28" t="s">
        <v>126</v>
      </c>
      <c r="I17" s="28" t="s">
        <v>10</v>
      </c>
      <c r="J17" s="35"/>
      <c r="K17" s="3" t="s">
        <v>2</v>
      </c>
      <c r="L17" s="3" t="s">
        <v>4</v>
      </c>
      <c r="M17" s="3" t="s">
        <v>5</v>
      </c>
      <c r="N17" s="18" t="s">
        <v>8</v>
      </c>
      <c r="O17" s="18" t="s">
        <v>9</v>
      </c>
      <c r="P17" s="3" t="s">
        <v>2</v>
      </c>
      <c r="Q17" s="3" t="s">
        <v>4</v>
      </c>
      <c r="R17" s="3" t="s">
        <v>5</v>
      </c>
      <c r="S17" s="18" t="s">
        <v>8</v>
      </c>
      <c r="T17" s="18" t="s">
        <v>9</v>
      </c>
      <c r="U17" s="3" t="s">
        <v>1</v>
      </c>
      <c r="V17" s="3" t="s">
        <v>3</v>
      </c>
      <c r="W17" s="3" t="s">
        <v>1</v>
      </c>
      <c r="X17" s="3" t="s">
        <v>3</v>
      </c>
      <c r="Y17" s="3" t="s">
        <v>1</v>
      </c>
      <c r="Z17" s="3" t="s">
        <v>3</v>
      </c>
      <c r="AA17" s="28" t="s">
        <v>126</v>
      </c>
      <c r="AB17" s="30" t="s">
        <v>161</v>
      </c>
      <c r="AC17" s="28" t="s">
        <v>126</v>
      </c>
      <c r="AD17" s="30" t="s">
        <v>161</v>
      </c>
      <c r="AE17" s="28" t="s">
        <v>126</v>
      </c>
      <c r="AF17" s="30" t="s">
        <v>10</v>
      </c>
      <c r="AG17" s="28" t="s">
        <v>126</v>
      </c>
      <c r="AH17" s="30" t="s">
        <v>10</v>
      </c>
      <c r="AI17" s="28" t="s">
        <v>126</v>
      </c>
      <c r="AJ17" s="30" t="s">
        <v>10</v>
      </c>
      <c r="AK17" s="28" t="s">
        <v>126</v>
      </c>
      <c r="AL17" s="30" t="s">
        <v>10</v>
      </c>
      <c r="AM17" s="38"/>
      <c r="AN17" s="38"/>
      <c r="AO17" s="35"/>
    </row>
    <row r="18" spans="1:41" ht="19.5" customHeight="1">
      <c r="A18" s="28">
        <v>1</v>
      </c>
      <c r="B18" s="28">
        <v>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4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 t="s">
        <v>22</v>
      </c>
      <c r="AD18" s="4" t="s">
        <v>23</v>
      </c>
      <c r="AE18" s="4" t="s">
        <v>110</v>
      </c>
      <c r="AF18" s="4" t="s">
        <v>111</v>
      </c>
      <c r="AG18" s="4" t="s">
        <v>24</v>
      </c>
      <c r="AH18" s="4" t="s">
        <v>25</v>
      </c>
      <c r="AI18" s="4" t="s">
        <v>112</v>
      </c>
      <c r="AJ18" s="4" t="s">
        <v>113</v>
      </c>
      <c r="AK18" s="4" t="s">
        <v>114</v>
      </c>
      <c r="AL18" s="4" t="s">
        <v>115</v>
      </c>
      <c r="AM18" s="4">
        <v>30</v>
      </c>
      <c r="AN18" s="4">
        <v>31</v>
      </c>
      <c r="AO18" s="28">
        <v>32</v>
      </c>
    </row>
    <row r="19" spans="1:41" ht="54.95" customHeight="1">
      <c r="A19" s="9" t="s">
        <v>54</v>
      </c>
      <c r="B19" s="5" t="s">
        <v>55</v>
      </c>
      <c r="C19" s="8" t="s">
        <v>107</v>
      </c>
      <c r="D19" s="8" t="s">
        <v>53</v>
      </c>
      <c r="E19" s="8" t="s">
        <v>53</v>
      </c>
      <c r="F19" s="8" t="s">
        <v>53</v>
      </c>
      <c r="G19" s="8" t="s">
        <v>53</v>
      </c>
      <c r="H19" s="32">
        <f t="shared" ref="H19" si="0">H20+H21+H22+H23+H24+H25</f>
        <v>0</v>
      </c>
      <c r="I19" s="32">
        <f t="shared" ref="I19:J19" si="1">I20+I21+I22+I23+I24+I25</f>
        <v>0</v>
      </c>
      <c r="J19" s="32">
        <f t="shared" si="1"/>
        <v>8.1600750000000009</v>
      </c>
      <c r="K19" s="32">
        <f t="shared" ref="K19:O19" si="2">K20+K21+K22+K23+K24+K25</f>
        <v>433.37665947492621</v>
      </c>
      <c r="L19" s="32">
        <f t="shared" si="2"/>
        <v>41.611404646423786</v>
      </c>
      <c r="M19" s="32">
        <f t="shared" si="2"/>
        <v>183.4952548285024</v>
      </c>
      <c r="N19" s="32">
        <f t="shared" si="2"/>
        <v>233.87757269888732</v>
      </c>
      <c r="O19" s="32">
        <f t="shared" si="2"/>
        <v>0</v>
      </c>
      <c r="P19" s="32">
        <f t="shared" ref="P19:AD19" si="3">P20+P21+P22+P23+P24+P25</f>
        <v>465.80184367903479</v>
      </c>
      <c r="Q19" s="32">
        <f t="shared" si="3"/>
        <v>27.734364928000186</v>
      </c>
      <c r="R19" s="32">
        <f t="shared" si="3"/>
        <v>218.11490706353459</v>
      </c>
      <c r="S19" s="32">
        <f t="shared" si="3"/>
        <v>219.95257168749998</v>
      </c>
      <c r="T19" s="32">
        <f t="shared" si="3"/>
        <v>0</v>
      </c>
      <c r="U19" s="32">
        <f t="shared" si="3"/>
        <v>13.432921566624314</v>
      </c>
      <c r="V19" s="32">
        <f t="shared" si="3"/>
        <v>91.921000000000006</v>
      </c>
      <c r="W19" s="32">
        <f t="shared" si="3"/>
        <v>0</v>
      </c>
      <c r="X19" s="32">
        <f t="shared" si="3"/>
        <v>131.35565947492614</v>
      </c>
      <c r="Y19" s="32">
        <f t="shared" si="3"/>
        <v>0</v>
      </c>
      <c r="Z19" s="32">
        <f t="shared" si="3"/>
        <v>149.33710469822211</v>
      </c>
      <c r="AA19" s="32">
        <f t="shared" ref="AA19:AB19" si="4">AA20+AA21+AA22+AA23+AA24+AA25</f>
        <v>91.921000000000006</v>
      </c>
      <c r="AB19" s="32">
        <f t="shared" si="4"/>
        <v>80.302427600000001</v>
      </c>
      <c r="AC19" s="32">
        <f t="shared" si="3"/>
        <v>32.335999999999999</v>
      </c>
      <c r="AD19" s="32">
        <f t="shared" si="3"/>
        <v>208.05182333000002</v>
      </c>
      <c r="AE19" s="32">
        <f t="shared" ref="AE19:AF19" si="5">AE20+AE21+AE22+AE23+AE24+AE25</f>
        <v>32.063425721850585</v>
      </c>
      <c r="AF19" s="32">
        <f t="shared" si="5"/>
        <v>45.484715271499965</v>
      </c>
      <c r="AG19" s="32">
        <f t="shared" ref="AG19:AH19" si="6">AG20+AG21+AG22+AG23+AG24+AG25</f>
        <v>35.543618684226971</v>
      </c>
      <c r="AH19" s="32">
        <f t="shared" si="6"/>
        <v>58.812450649973584</v>
      </c>
      <c r="AI19" s="32">
        <f>AI20+AI21+AI22+AI23+AI24+AI25</f>
        <v>30.82648894328192</v>
      </c>
      <c r="AJ19" s="32">
        <f>AJ20+AJ21+AJ22+AJ23+AJ24+AJ25</f>
        <v>40.470776352758818</v>
      </c>
      <c r="AK19" s="32">
        <f t="shared" ref="AK19:AL19" si="7">AK20+AK21+AK22+AK23+AK24+AK25</f>
        <v>32.922126125566685</v>
      </c>
      <c r="AL19" s="32">
        <f t="shared" si="7"/>
        <v>24.519756994802382</v>
      </c>
      <c r="AM19" s="32">
        <f>AM21+AM25</f>
        <v>131.35565947492614</v>
      </c>
      <c r="AN19" s="32">
        <f>AN21+AN25</f>
        <v>169.28769926903473</v>
      </c>
      <c r="AO19" s="8" t="s">
        <v>53</v>
      </c>
    </row>
    <row r="20" spans="1:41" ht="54.95" customHeight="1">
      <c r="A20" s="9" t="s">
        <v>56</v>
      </c>
      <c r="B20" s="5" t="s">
        <v>57</v>
      </c>
      <c r="C20" s="8" t="s">
        <v>107</v>
      </c>
      <c r="D20" s="8" t="s">
        <v>53</v>
      </c>
      <c r="E20" s="8" t="s">
        <v>53</v>
      </c>
      <c r="F20" s="8" t="s">
        <v>53</v>
      </c>
      <c r="G20" s="8" t="s">
        <v>53</v>
      </c>
      <c r="H20" s="32">
        <f t="shared" ref="H20" si="8">H27</f>
        <v>0</v>
      </c>
      <c r="I20" s="32">
        <f t="shared" ref="I20:J20" si="9">I27</f>
        <v>0</v>
      </c>
      <c r="J20" s="32">
        <f t="shared" si="9"/>
        <v>0</v>
      </c>
      <c r="K20" s="32">
        <f t="shared" ref="K20:O20" si="10">K27</f>
        <v>0</v>
      </c>
      <c r="L20" s="32">
        <f t="shared" si="10"/>
        <v>0</v>
      </c>
      <c r="M20" s="32">
        <f t="shared" si="10"/>
        <v>0</v>
      </c>
      <c r="N20" s="32">
        <f t="shared" si="10"/>
        <v>0</v>
      </c>
      <c r="O20" s="32">
        <f t="shared" si="10"/>
        <v>0</v>
      </c>
      <c r="P20" s="32">
        <f t="shared" ref="P20:AC20" si="11">P27</f>
        <v>0</v>
      </c>
      <c r="Q20" s="32">
        <f t="shared" si="11"/>
        <v>0</v>
      </c>
      <c r="R20" s="32">
        <f t="shared" si="11"/>
        <v>0</v>
      </c>
      <c r="S20" s="32">
        <f t="shared" si="11"/>
        <v>0</v>
      </c>
      <c r="T20" s="32">
        <f t="shared" si="11"/>
        <v>0</v>
      </c>
      <c r="U20" s="32">
        <v>0</v>
      </c>
      <c r="V20" s="32">
        <v>0</v>
      </c>
      <c r="W20" s="32">
        <v>0</v>
      </c>
      <c r="X20" s="32">
        <v>0</v>
      </c>
      <c r="Y20" s="32">
        <f t="shared" si="11"/>
        <v>0</v>
      </c>
      <c r="Z20" s="32">
        <f t="shared" si="11"/>
        <v>0</v>
      </c>
      <c r="AA20" s="32">
        <f t="shared" ref="AA20:AB20" si="12">AA27</f>
        <v>0</v>
      </c>
      <c r="AB20" s="32">
        <f t="shared" si="12"/>
        <v>0</v>
      </c>
      <c r="AC20" s="32">
        <f t="shared" si="11"/>
        <v>0</v>
      </c>
      <c r="AD20" s="32">
        <f t="shared" ref="AD20" si="13">AD27</f>
        <v>0</v>
      </c>
      <c r="AE20" s="32">
        <f t="shared" ref="AE20" si="14">AE27</f>
        <v>0</v>
      </c>
      <c r="AF20" s="32">
        <f t="shared" ref="AF20:AG20" si="15">AF27</f>
        <v>0</v>
      </c>
      <c r="AG20" s="32">
        <f t="shared" si="15"/>
        <v>0</v>
      </c>
      <c r="AH20" s="32">
        <f t="shared" ref="AH20:AI20" si="16">AH27</f>
        <v>0</v>
      </c>
      <c r="AI20" s="32">
        <f t="shared" si="16"/>
        <v>0</v>
      </c>
      <c r="AJ20" s="32">
        <f t="shared" ref="AJ20:AK20" si="17">AJ27</f>
        <v>0</v>
      </c>
      <c r="AK20" s="32">
        <f t="shared" si="17"/>
        <v>0</v>
      </c>
      <c r="AL20" s="32">
        <f t="shared" ref="AL20" si="18">AL27</f>
        <v>0</v>
      </c>
      <c r="AM20" s="32">
        <f>AE20+AG20+AI20+AK20</f>
        <v>0</v>
      </c>
      <c r="AN20" s="32">
        <f>AF20+AH20+AJ20+AL20</f>
        <v>0</v>
      </c>
      <c r="AO20" s="8" t="s">
        <v>53</v>
      </c>
    </row>
    <row r="21" spans="1:41" ht="54.95" customHeight="1">
      <c r="A21" s="9" t="s">
        <v>58</v>
      </c>
      <c r="B21" s="5" t="s">
        <v>59</v>
      </c>
      <c r="C21" s="8" t="s">
        <v>107</v>
      </c>
      <c r="D21" s="8" t="s">
        <v>53</v>
      </c>
      <c r="E21" s="8" t="s">
        <v>53</v>
      </c>
      <c r="F21" s="8" t="s">
        <v>53</v>
      </c>
      <c r="G21" s="8" t="s">
        <v>53</v>
      </c>
      <c r="H21" s="32">
        <f t="shared" ref="H21" si="19">H47</f>
        <v>0</v>
      </c>
      <c r="I21" s="32">
        <f t="shared" ref="I21:J21" si="20">I47</f>
        <v>0</v>
      </c>
      <c r="J21" s="32">
        <f t="shared" si="20"/>
        <v>8.1600750000000009</v>
      </c>
      <c r="K21" s="32">
        <f t="shared" ref="K21:O21" si="21">K47</f>
        <v>430.34597454632654</v>
      </c>
      <c r="L21" s="32">
        <f t="shared" si="21"/>
        <v>38.580719717824138</v>
      </c>
      <c r="M21" s="32">
        <f t="shared" si="21"/>
        <v>183.4952548285024</v>
      </c>
      <c r="N21" s="32">
        <f t="shared" si="21"/>
        <v>233.87757269888732</v>
      </c>
      <c r="O21" s="32">
        <f t="shared" si="21"/>
        <v>0</v>
      </c>
      <c r="P21" s="32">
        <f t="shared" ref="P21:AC21" si="22">P47</f>
        <v>460.45000693667026</v>
      </c>
      <c r="Q21" s="32">
        <f t="shared" si="22"/>
        <v>22.382528185635664</v>
      </c>
      <c r="R21" s="32">
        <f t="shared" si="22"/>
        <v>218.11490706353459</v>
      </c>
      <c r="S21" s="32">
        <f t="shared" si="22"/>
        <v>219.95257168749998</v>
      </c>
      <c r="T21" s="32">
        <f t="shared" si="22"/>
        <v>0</v>
      </c>
      <c r="U21" s="32">
        <f t="shared" si="22"/>
        <v>13.432921566624314</v>
      </c>
      <c r="V21" s="32">
        <f t="shared" si="22"/>
        <v>91.921000000000006</v>
      </c>
      <c r="W21" s="32">
        <f t="shared" si="22"/>
        <v>0</v>
      </c>
      <c r="X21" s="32">
        <f t="shared" si="22"/>
        <v>128.3249745463265</v>
      </c>
      <c r="Y21" s="32">
        <f t="shared" si="22"/>
        <v>0</v>
      </c>
      <c r="Z21" s="32">
        <f t="shared" si="22"/>
        <v>143.98526795585758</v>
      </c>
      <c r="AA21" s="32">
        <f t="shared" ref="AA21:AB21" si="23">AA47</f>
        <v>91.921000000000006</v>
      </c>
      <c r="AB21" s="32">
        <f t="shared" si="23"/>
        <v>80.302427600000001</v>
      </c>
      <c r="AC21" s="32">
        <f t="shared" si="22"/>
        <v>32.335999999999999</v>
      </c>
      <c r="AD21" s="32">
        <f t="shared" ref="AD21" si="24">AD47</f>
        <v>208.05182333000002</v>
      </c>
      <c r="AE21" s="32">
        <f t="shared" ref="AE21" si="25">AE47</f>
        <v>32.063425721850585</v>
      </c>
      <c r="AF21" s="32">
        <f t="shared" ref="AF21:AG21" si="26">AF47</f>
        <v>43.108583771499966</v>
      </c>
      <c r="AG21" s="32">
        <f t="shared" si="26"/>
        <v>35.543618684226971</v>
      </c>
      <c r="AH21" s="32">
        <f t="shared" ref="AH21:AI21" si="27">AH47</f>
        <v>58.812450649973584</v>
      </c>
      <c r="AI21" s="32">
        <f t="shared" si="27"/>
        <v>30.82648894328192</v>
      </c>
      <c r="AJ21" s="32">
        <f t="shared" ref="AJ21:AK21" si="28">AJ47</f>
        <v>40.470776352758818</v>
      </c>
      <c r="AK21" s="32">
        <f t="shared" si="28"/>
        <v>29.89144119696704</v>
      </c>
      <c r="AL21" s="32">
        <f t="shared" ref="AL21" si="29">AL47</f>
        <v>21.544051752437859</v>
      </c>
      <c r="AM21" s="32">
        <f>AM47</f>
        <v>128.3249745463265</v>
      </c>
      <c r="AN21" s="32">
        <f>AN47</f>
        <v>163.93586252667021</v>
      </c>
      <c r="AO21" s="8" t="s">
        <v>53</v>
      </c>
    </row>
    <row r="22" spans="1:41" ht="54.95" customHeight="1">
      <c r="A22" s="9" t="s">
        <v>60</v>
      </c>
      <c r="B22" s="5" t="s">
        <v>61</v>
      </c>
      <c r="C22" s="8" t="s">
        <v>107</v>
      </c>
      <c r="D22" s="8" t="s">
        <v>53</v>
      </c>
      <c r="E22" s="8" t="s">
        <v>53</v>
      </c>
      <c r="F22" s="8" t="s">
        <v>53</v>
      </c>
      <c r="G22" s="8" t="s">
        <v>53</v>
      </c>
      <c r="H22" s="32">
        <f t="shared" ref="H22" si="30">H80</f>
        <v>0</v>
      </c>
      <c r="I22" s="32">
        <f t="shared" ref="I22:J22" si="31">I80</f>
        <v>0</v>
      </c>
      <c r="J22" s="32">
        <f t="shared" si="31"/>
        <v>0</v>
      </c>
      <c r="K22" s="32">
        <f t="shared" ref="K22:O22" si="32">K80</f>
        <v>0</v>
      </c>
      <c r="L22" s="32">
        <f t="shared" si="32"/>
        <v>0</v>
      </c>
      <c r="M22" s="32">
        <f t="shared" si="32"/>
        <v>0</v>
      </c>
      <c r="N22" s="32">
        <f t="shared" si="32"/>
        <v>0</v>
      </c>
      <c r="O22" s="32">
        <f t="shared" si="32"/>
        <v>0</v>
      </c>
      <c r="P22" s="32">
        <f t="shared" ref="P22:AC22" si="33">P80</f>
        <v>0</v>
      </c>
      <c r="Q22" s="32">
        <f t="shared" si="33"/>
        <v>0</v>
      </c>
      <c r="R22" s="32">
        <f t="shared" si="33"/>
        <v>0</v>
      </c>
      <c r="S22" s="32">
        <f t="shared" si="33"/>
        <v>0</v>
      </c>
      <c r="T22" s="32">
        <f t="shared" si="33"/>
        <v>0</v>
      </c>
      <c r="U22" s="32">
        <v>0</v>
      </c>
      <c r="V22" s="32">
        <v>0</v>
      </c>
      <c r="W22" s="32">
        <v>0</v>
      </c>
      <c r="X22" s="32">
        <v>0</v>
      </c>
      <c r="Y22" s="32">
        <f t="shared" si="33"/>
        <v>0</v>
      </c>
      <c r="Z22" s="32">
        <f t="shared" si="33"/>
        <v>0</v>
      </c>
      <c r="AA22" s="32">
        <f t="shared" ref="AA22:AB22" si="34">AA80</f>
        <v>0</v>
      </c>
      <c r="AB22" s="32">
        <f t="shared" si="34"/>
        <v>0</v>
      </c>
      <c r="AC22" s="32">
        <f t="shared" si="33"/>
        <v>0</v>
      </c>
      <c r="AD22" s="32">
        <f t="shared" ref="AD22" si="35">AD80</f>
        <v>0</v>
      </c>
      <c r="AE22" s="32">
        <f t="shared" ref="AE22" si="36">AE80</f>
        <v>0</v>
      </c>
      <c r="AF22" s="32">
        <f t="shared" ref="AF22:AG22" si="37">AF80</f>
        <v>0</v>
      </c>
      <c r="AG22" s="32">
        <f t="shared" si="37"/>
        <v>0</v>
      </c>
      <c r="AH22" s="32">
        <f t="shared" ref="AH22:AI22" si="38">AH80</f>
        <v>0</v>
      </c>
      <c r="AI22" s="32">
        <f t="shared" si="38"/>
        <v>0</v>
      </c>
      <c r="AJ22" s="32">
        <f t="shared" ref="AJ22:AK22" si="39">AJ80</f>
        <v>0</v>
      </c>
      <c r="AK22" s="32">
        <f t="shared" si="39"/>
        <v>0</v>
      </c>
      <c r="AL22" s="32">
        <f t="shared" ref="AL22" si="40">AL80</f>
        <v>0</v>
      </c>
      <c r="AM22" s="32">
        <f>AE22+AG22+AI22+AK22</f>
        <v>0</v>
      </c>
      <c r="AN22" s="32">
        <f>AF22+AH22+AJ22+AL22</f>
        <v>0</v>
      </c>
      <c r="AO22" s="8" t="s">
        <v>53</v>
      </c>
    </row>
    <row r="23" spans="1:41" ht="54.95" customHeight="1">
      <c r="A23" s="9" t="s">
        <v>62</v>
      </c>
      <c r="B23" s="5" t="s">
        <v>63</v>
      </c>
      <c r="C23" s="8" t="s">
        <v>107</v>
      </c>
      <c r="D23" s="8" t="s">
        <v>53</v>
      </c>
      <c r="E23" s="8" t="s">
        <v>53</v>
      </c>
      <c r="F23" s="8" t="s">
        <v>53</v>
      </c>
      <c r="G23" s="8" t="s">
        <v>53</v>
      </c>
      <c r="H23" s="32">
        <f t="shared" ref="H23" si="41">H83</f>
        <v>0</v>
      </c>
      <c r="I23" s="32">
        <f t="shared" ref="I23:J23" si="42">I83</f>
        <v>0</v>
      </c>
      <c r="J23" s="32">
        <f t="shared" si="42"/>
        <v>0</v>
      </c>
      <c r="K23" s="32">
        <f t="shared" ref="K23:O23" si="43">K83</f>
        <v>0</v>
      </c>
      <c r="L23" s="32">
        <f t="shared" si="43"/>
        <v>0</v>
      </c>
      <c r="M23" s="32">
        <f t="shared" si="43"/>
        <v>0</v>
      </c>
      <c r="N23" s="32">
        <f t="shared" si="43"/>
        <v>0</v>
      </c>
      <c r="O23" s="32">
        <f t="shared" si="43"/>
        <v>0</v>
      </c>
      <c r="P23" s="32">
        <f t="shared" ref="P23:AC23" si="44">P83</f>
        <v>0</v>
      </c>
      <c r="Q23" s="32">
        <f t="shared" si="44"/>
        <v>0</v>
      </c>
      <c r="R23" s="32">
        <f t="shared" si="44"/>
        <v>0</v>
      </c>
      <c r="S23" s="32">
        <f t="shared" si="44"/>
        <v>0</v>
      </c>
      <c r="T23" s="32">
        <f t="shared" si="44"/>
        <v>0</v>
      </c>
      <c r="U23" s="32">
        <v>0</v>
      </c>
      <c r="V23" s="32">
        <v>0</v>
      </c>
      <c r="W23" s="32">
        <v>0</v>
      </c>
      <c r="X23" s="32">
        <v>0</v>
      </c>
      <c r="Y23" s="32">
        <f t="shared" si="44"/>
        <v>0</v>
      </c>
      <c r="Z23" s="32">
        <f t="shared" si="44"/>
        <v>0</v>
      </c>
      <c r="AA23" s="32">
        <f t="shared" ref="AA23:AB23" si="45">AA83</f>
        <v>0</v>
      </c>
      <c r="AB23" s="32">
        <f t="shared" si="45"/>
        <v>0</v>
      </c>
      <c r="AC23" s="32">
        <f t="shared" si="44"/>
        <v>0</v>
      </c>
      <c r="AD23" s="32">
        <f t="shared" ref="AD23" si="46">AD83</f>
        <v>0</v>
      </c>
      <c r="AE23" s="32">
        <f t="shared" ref="AE23" si="47">AE83</f>
        <v>0</v>
      </c>
      <c r="AF23" s="32">
        <f t="shared" ref="AF23:AG23" si="48">AF83</f>
        <v>0</v>
      </c>
      <c r="AG23" s="32">
        <f t="shared" si="48"/>
        <v>0</v>
      </c>
      <c r="AH23" s="32">
        <f t="shared" ref="AH23:AI23" si="49">AH83</f>
        <v>0</v>
      </c>
      <c r="AI23" s="32">
        <f t="shared" si="49"/>
        <v>0</v>
      </c>
      <c r="AJ23" s="32">
        <f t="shared" ref="AJ23:AK23" si="50">AJ83</f>
        <v>0</v>
      </c>
      <c r="AK23" s="32">
        <f t="shared" si="50"/>
        <v>0</v>
      </c>
      <c r="AL23" s="32">
        <f t="shared" ref="AL23" si="51">AL83</f>
        <v>0</v>
      </c>
      <c r="AM23" s="32">
        <f>AE23+AG23+AI23+AK23</f>
        <v>0</v>
      </c>
      <c r="AN23" s="32">
        <f>AF23+AH23+AJ23+AL23</f>
        <v>0</v>
      </c>
      <c r="AO23" s="8" t="s">
        <v>53</v>
      </c>
    </row>
    <row r="24" spans="1:41" ht="54.95" customHeight="1">
      <c r="A24" s="9" t="s">
        <v>64</v>
      </c>
      <c r="B24" s="5" t="s">
        <v>65</v>
      </c>
      <c r="C24" s="8" t="s">
        <v>107</v>
      </c>
      <c r="D24" s="8" t="s">
        <v>53</v>
      </c>
      <c r="E24" s="8" t="s">
        <v>53</v>
      </c>
      <c r="F24" s="8" t="s">
        <v>53</v>
      </c>
      <c r="G24" s="8" t="s">
        <v>53</v>
      </c>
      <c r="H24" s="32">
        <f t="shared" ref="H24" si="52">H84</f>
        <v>0</v>
      </c>
      <c r="I24" s="32">
        <f t="shared" ref="I24:J24" si="53">I84</f>
        <v>0</v>
      </c>
      <c r="J24" s="32">
        <f t="shared" si="53"/>
        <v>0</v>
      </c>
      <c r="K24" s="32">
        <f t="shared" ref="K24:O24" si="54">K84</f>
        <v>0</v>
      </c>
      <c r="L24" s="32">
        <f t="shared" si="54"/>
        <v>0</v>
      </c>
      <c r="M24" s="32">
        <f t="shared" si="54"/>
        <v>0</v>
      </c>
      <c r="N24" s="32">
        <f t="shared" si="54"/>
        <v>0</v>
      </c>
      <c r="O24" s="32">
        <f t="shared" si="54"/>
        <v>0</v>
      </c>
      <c r="P24" s="32">
        <f t="shared" ref="P24:AC24" si="55">P84</f>
        <v>0</v>
      </c>
      <c r="Q24" s="32">
        <f t="shared" si="55"/>
        <v>0</v>
      </c>
      <c r="R24" s="32">
        <f t="shared" si="55"/>
        <v>0</v>
      </c>
      <c r="S24" s="32">
        <f t="shared" si="55"/>
        <v>0</v>
      </c>
      <c r="T24" s="32">
        <f t="shared" si="55"/>
        <v>0</v>
      </c>
      <c r="U24" s="32">
        <v>0</v>
      </c>
      <c r="V24" s="32">
        <v>0</v>
      </c>
      <c r="W24" s="32">
        <v>0</v>
      </c>
      <c r="X24" s="32">
        <v>0</v>
      </c>
      <c r="Y24" s="32">
        <f t="shared" si="55"/>
        <v>0</v>
      </c>
      <c r="Z24" s="32">
        <f t="shared" si="55"/>
        <v>0</v>
      </c>
      <c r="AA24" s="32">
        <f t="shared" ref="AA24:AB24" si="56">AA84</f>
        <v>0</v>
      </c>
      <c r="AB24" s="32">
        <f t="shared" si="56"/>
        <v>0</v>
      </c>
      <c r="AC24" s="32">
        <f t="shared" si="55"/>
        <v>0</v>
      </c>
      <c r="AD24" s="32">
        <f t="shared" ref="AD24" si="57">AD84</f>
        <v>0</v>
      </c>
      <c r="AE24" s="32">
        <f t="shared" ref="AE24" si="58">AE84</f>
        <v>0</v>
      </c>
      <c r="AF24" s="32">
        <f t="shared" ref="AF24:AG24" si="59">AF84</f>
        <v>0</v>
      </c>
      <c r="AG24" s="32">
        <f t="shared" si="59"/>
        <v>0</v>
      </c>
      <c r="AH24" s="32">
        <f t="shared" ref="AH24:AI24" si="60">AH84</f>
        <v>0</v>
      </c>
      <c r="AI24" s="32">
        <f t="shared" si="60"/>
        <v>0</v>
      </c>
      <c r="AJ24" s="32">
        <f t="shared" ref="AJ24:AK24" si="61">AJ84</f>
        <v>0</v>
      </c>
      <c r="AK24" s="32">
        <f t="shared" si="61"/>
        <v>0</v>
      </c>
      <c r="AL24" s="32">
        <f t="shared" ref="AL24" si="62">AL84</f>
        <v>0</v>
      </c>
      <c r="AM24" s="32">
        <f>AE24+AG24+AI24+AK24</f>
        <v>0</v>
      </c>
      <c r="AN24" s="32">
        <f>AF24+AH24+AJ24+AL24</f>
        <v>0</v>
      </c>
      <c r="AO24" s="8" t="s">
        <v>53</v>
      </c>
    </row>
    <row r="25" spans="1:41" ht="54.95" customHeight="1">
      <c r="A25" s="9" t="s">
        <v>66</v>
      </c>
      <c r="B25" s="5" t="s">
        <v>67</v>
      </c>
      <c r="C25" s="8" t="s">
        <v>107</v>
      </c>
      <c r="D25" s="8" t="s">
        <v>53</v>
      </c>
      <c r="E25" s="8" t="s">
        <v>53</v>
      </c>
      <c r="F25" s="8" t="s">
        <v>53</v>
      </c>
      <c r="G25" s="8" t="s">
        <v>53</v>
      </c>
      <c r="H25" s="32">
        <f t="shared" ref="H25" si="63">H85</f>
        <v>0</v>
      </c>
      <c r="I25" s="32">
        <f>I85</f>
        <v>0</v>
      </c>
      <c r="J25" s="32">
        <f t="shared" ref="J25" si="64">J85</f>
        <v>0</v>
      </c>
      <c r="K25" s="32">
        <f t="shared" ref="K25:O25" si="65">K85</f>
        <v>3.0306849285996451</v>
      </c>
      <c r="L25" s="32">
        <f t="shared" si="65"/>
        <v>3.0306849285996451</v>
      </c>
      <c r="M25" s="32">
        <f t="shared" si="65"/>
        <v>0</v>
      </c>
      <c r="N25" s="32">
        <f t="shared" si="65"/>
        <v>0</v>
      </c>
      <c r="O25" s="32">
        <f t="shared" si="65"/>
        <v>0</v>
      </c>
      <c r="P25" s="32">
        <f>P85</f>
        <v>5.3518367423645214</v>
      </c>
      <c r="Q25" s="32">
        <f>Q85</f>
        <v>5.3518367423645214</v>
      </c>
      <c r="R25" s="32">
        <f>R85</f>
        <v>0</v>
      </c>
      <c r="S25" s="32">
        <f>S85</f>
        <v>0</v>
      </c>
      <c r="T25" s="32">
        <f>T85</f>
        <v>0</v>
      </c>
      <c r="U25" s="32">
        <v>0</v>
      </c>
      <c r="V25" s="32">
        <v>0</v>
      </c>
      <c r="W25" s="32">
        <v>0</v>
      </c>
      <c r="X25" s="32">
        <v>3.0306849285996451</v>
      </c>
      <c r="Y25" s="32">
        <f>Y85</f>
        <v>0</v>
      </c>
      <c r="Z25" s="32">
        <f>Z85</f>
        <v>5.3518367423645214</v>
      </c>
      <c r="AA25" s="32">
        <f t="shared" ref="AA25:AC25" si="66">AA85</f>
        <v>0</v>
      </c>
      <c r="AB25" s="32">
        <f t="shared" si="66"/>
        <v>0</v>
      </c>
      <c r="AC25" s="32">
        <f t="shared" si="66"/>
        <v>0</v>
      </c>
      <c r="AD25" s="32">
        <f>AD85</f>
        <v>0</v>
      </c>
      <c r="AE25" s="32">
        <f t="shared" ref="AE25" si="67">AE85</f>
        <v>0</v>
      </c>
      <c r="AF25" s="32">
        <f>AF85</f>
        <v>2.3761315000000001</v>
      </c>
      <c r="AG25" s="32">
        <f t="shared" ref="AG25" si="68">AG85</f>
        <v>0</v>
      </c>
      <c r="AH25" s="32">
        <f>AH85</f>
        <v>0</v>
      </c>
      <c r="AI25" s="32">
        <f t="shared" ref="AI25" si="69">AI85</f>
        <v>0</v>
      </c>
      <c r="AJ25" s="32">
        <f>AJ85</f>
        <v>0</v>
      </c>
      <c r="AK25" s="32">
        <f t="shared" ref="AK25" si="70">AK85</f>
        <v>3.0306849285996451</v>
      </c>
      <c r="AL25" s="32">
        <f>AL85</f>
        <v>2.9757052423645214</v>
      </c>
      <c r="AM25" s="32">
        <f>AM85</f>
        <v>3.0306849285996451</v>
      </c>
      <c r="AN25" s="32">
        <f>AN85</f>
        <v>5.3518367423645214</v>
      </c>
      <c r="AO25" s="8" t="s">
        <v>53</v>
      </c>
    </row>
    <row r="26" spans="1:41" ht="54.95" customHeight="1">
      <c r="A26" s="9" t="s">
        <v>28</v>
      </c>
      <c r="B26" s="5" t="s">
        <v>125</v>
      </c>
      <c r="C26" s="8" t="s">
        <v>107</v>
      </c>
      <c r="D26" s="8" t="s">
        <v>53</v>
      </c>
      <c r="E26" s="8" t="s">
        <v>53</v>
      </c>
      <c r="F26" s="8" t="s">
        <v>53</v>
      </c>
      <c r="G26" s="8" t="s">
        <v>53</v>
      </c>
      <c r="H26" s="32">
        <f>H27+H47+H80+H83+H84+H85</f>
        <v>0</v>
      </c>
      <c r="I26" s="32">
        <f>I27+I47+I80+I83+I84+I85</f>
        <v>0</v>
      </c>
      <c r="J26" s="32">
        <f>J27+J47+J80+J83+J84+J85</f>
        <v>8.1600750000000009</v>
      </c>
      <c r="K26" s="32">
        <f>K27+K47+K80+K83+K84+K85</f>
        <v>433.37665947492621</v>
      </c>
      <c r="L26" s="32">
        <f>L27+L47+L80+L83+L84+L85</f>
        <v>41.611404646423786</v>
      </c>
      <c r="M26" s="32">
        <f>M27+M47+M80+M83+M84+M85</f>
        <v>183.4952548285024</v>
      </c>
      <c r="N26" s="32">
        <f>N27+N47+N80+N83+N84+N85</f>
        <v>233.87757269888732</v>
      </c>
      <c r="O26" s="32">
        <f>O27+O47+O80+O83+O84+O85</f>
        <v>0</v>
      </c>
      <c r="P26" s="32">
        <f>P27+P47+P80+P83+P84+P85</f>
        <v>465.80184367903479</v>
      </c>
      <c r="Q26" s="32">
        <f>Q27+Q47+Q80+Q83+Q84+Q85</f>
        <v>27.734364928000186</v>
      </c>
      <c r="R26" s="32">
        <f>R27+R47+R80+R83+R84+R85</f>
        <v>218.11490706353459</v>
      </c>
      <c r="S26" s="32">
        <f>S27+S47+S80+S83+S84+S85</f>
        <v>219.95257168749998</v>
      </c>
      <c r="T26" s="32">
        <f>T27+T47+T80+T83+T84+T85</f>
        <v>0</v>
      </c>
      <c r="U26" s="32">
        <f t="shared" ref="U26:V26" si="71">U27+U47+U80+U83+U84+U85</f>
        <v>13.432921566624314</v>
      </c>
      <c r="V26" s="32">
        <f t="shared" si="71"/>
        <v>91.921000000000006</v>
      </c>
      <c r="W26" s="32">
        <f t="shared" ref="W26" si="72">W27+W47+W80+W83+W84+W85</f>
        <v>0</v>
      </c>
      <c r="X26" s="32">
        <f t="shared" ref="X26" si="73">X27+X47+X80+X83+X84+X85</f>
        <v>131.35565947492614</v>
      </c>
      <c r="Y26" s="32">
        <f t="shared" ref="Y26" si="74">Y27+Y47+Y80+Y83+Y84+Y85</f>
        <v>0</v>
      </c>
      <c r="Z26" s="32">
        <f t="shared" ref="Z26" si="75">Z27+Z47+Z80+Z83+Z84+Z85</f>
        <v>149.33710469822211</v>
      </c>
      <c r="AA26" s="32">
        <f t="shared" ref="AA26:AB26" si="76">AA27+AA47+AA80+AA83+AA84+AA85</f>
        <v>91.921000000000006</v>
      </c>
      <c r="AB26" s="32">
        <f t="shared" si="76"/>
        <v>80.302427600000001</v>
      </c>
      <c r="AC26" s="32">
        <f>AC27+AC47+AC80+AC83+AC84+AC85</f>
        <v>32.335999999999999</v>
      </c>
      <c r="AD26" s="32">
        <f>AD27+AD47+AD80+AD83+AD84+AD85</f>
        <v>208.05182333000002</v>
      </c>
      <c r="AE26" s="32">
        <f>AE27+AE47+AE80+AE83+AE84+AE85</f>
        <v>32.063425721850585</v>
      </c>
      <c r="AF26" s="32">
        <f>AF27+AF47+AF80+AF83+AF84+AF85</f>
        <v>45.484715271499965</v>
      </c>
      <c r="AG26" s="32">
        <f>AG27+AG47+AG80+AG83+AG84+AG85</f>
        <v>35.543618684226971</v>
      </c>
      <c r="AH26" s="32">
        <f>AH27+AH47+AH80+AH83+AH84+AH85</f>
        <v>58.812450649973584</v>
      </c>
      <c r="AI26" s="32">
        <f>AI27+AI47+AI80+AI83+AI84+AI85</f>
        <v>30.82648894328192</v>
      </c>
      <c r="AJ26" s="32">
        <f>AJ27+AJ47+AJ80+AJ83+AJ84+AJ85</f>
        <v>40.470776352758818</v>
      </c>
      <c r="AK26" s="32">
        <f>AK27+AK47+AK80+AK83+AK84+AK85</f>
        <v>32.922126125566685</v>
      </c>
      <c r="AL26" s="32">
        <f>AL27+AL47+AL80+AL83+AL84+AL85</f>
        <v>24.519756994802382</v>
      </c>
      <c r="AM26" s="32">
        <f>AM27+AM47+AM80+AM83+AM84+AM85</f>
        <v>131.35565947492614</v>
      </c>
      <c r="AN26" s="32">
        <f>AN27+AN47+AN80+AN83+AN84+AN85</f>
        <v>169.28769926903473</v>
      </c>
      <c r="AO26" s="8" t="s">
        <v>53</v>
      </c>
    </row>
    <row r="27" spans="1:41" ht="54.95" customHeight="1">
      <c r="A27" s="9" t="s">
        <v>29</v>
      </c>
      <c r="B27" s="5" t="s">
        <v>68</v>
      </c>
      <c r="C27" s="8" t="s">
        <v>107</v>
      </c>
      <c r="D27" s="8" t="s">
        <v>53</v>
      </c>
      <c r="E27" s="8" t="s">
        <v>53</v>
      </c>
      <c r="F27" s="8" t="s">
        <v>53</v>
      </c>
      <c r="G27" s="8" t="s">
        <v>53</v>
      </c>
      <c r="H27" s="32">
        <f t="shared" ref="H27" si="77">H28+H32+H35+H44</f>
        <v>0</v>
      </c>
      <c r="I27" s="32">
        <f t="shared" ref="I27:J27" si="78">I28+I32+I35+I44</f>
        <v>0</v>
      </c>
      <c r="J27" s="32">
        <f t="shared" si="78"/>
        <v>0</v>
      </c>
      <c r="K27" s="32">
        <f t="shared" ref="K27:O27" si="79">K28+K32+K35+K44</f>
        <v>0</v>
      </c>
      <c r="L27" s="32">
        <f t="shared" si="79"/>
        <v>0</v>
      </c>
      <c r="M27" s="32">
        <f t="shared" si="79"/>
        <v>0</v>
      </c>
      <c r="N27" s="32">
        <f t="shared" si="79"/>
        <v>0</v>
      </c>
      <c r="O27" s="32">
        <f t="shared" si="79"/>
        <v>0</v>
      </c>
      <c r="P27" s="32">
        <f t="shared" ref="P27:AD27" si="80">P28+P32+P35+P44</f>
        <v>0</v>
      </c>
      <c r="Q27" s="32">
        <f t="shared" si="80"/>
        <v>0</v>
      </c>
      <c r="R27" s="32">
        <f t="shared" si="80"/>
        <v>0</v>
      </c>
      <c r="S27" s="32">
        <f t="shared" si="80"/>
        <v>0</v>
      </c>
      <c r="T27" s="32">
        <f t="shared" si="80"/>
        <v>0</v>
      </c>
      <c r="U27" s="32">
        <v>0</v>
      </c>
      <c r="V27" s="32">
        <v>0</v>
      </c>
      <c r="W27" s="32">
        <v>0</v>
      </c>
      <c r="X27" s="32">
        <v>0</v>
      </c>
      <c r="Y27" s="32">
        <f t="shared" si="80"/>
        <v>0</v>
      </c>
      <c r="Z27" s="32">
        <f t="shared" si="80"/>
        <v>0</v>
      </c>
      <c r="AA27" s="32">
        <f t="shared" ref="AA27:AB27" si="81">AA28+AA32+AA35+AA44</f>
        <v>0</v>
      </c>
      <c r="AB27" s="32">
        <f t="shared" si="81"/>
        <v>0</v>
      </c>
      <c r="AC27" s="32">
        <f t="shared" si="80"/>
        <v>0</v>
      </c>
      <c r="AD27" s="32">
        <f t="shared" si="80"/>
        <v>0</v>
      </c>
      <c r="AE27" s="32">
        <f t="shared" ref="AE27:AF27" si="82">AE28+AE32+AE35+AE44</f>
        <v>0</v>
      </c>
      <c r="AF27" s="32">
        <f t="shared" si="82"/>
        <v>0</v>
      </c>
      <c r="AG27" s="32">
        <f t="shared" ref="AG27:AH27" si="83">AG28+AG32+AG35+AG44</f>
        <v>0</v>
      </c>
      <c r="AH27" s="32">
        <f t="shared" si="83"/>
        <v>0</v>
      </c>
      <c r="AI27" s="32">
        <f t="shared" ref="AI27:AJ27" si="84">AI28+AI32+AI35+AI44</f>
        <v>0</v>
      </c>
      <c r="AJ27" s="32">
        <f t="shared" si="84"/>
        <v>0</v>
      </c>
      <c r="AK27" s="32">
        <f t="shared" ref="AK27:AL27" si="85">AK28+AK32+AK35+AK44</f>
        <v>0</v>
      </c>
      <c r="AL27" s="32">
        <f t="shared" si="85"/>
        <v>0</v>
      </c>
      <c r="AM27" s="32">
        <f>AE27+AG27+AI27+AK27</f>
        <v>0</v>
      </c>
      <c r="AN27" s="32">
        <f>AF27+AH27+AJ27+AL27</f>
        <v>0</v>
      </c>
      <c r="AO27" s="8" t="s">
        <v>53</v>
      </c>
    </row>
    <row r="28" spans="1:41" ht="54.95" customHeight="1">
      <c r="A28" s="9" t="s">
        <v>31</v>
      </c>
      <c r="B28" s="5" t="s">
        <v>69</v>
      </c>
      <c r="C28" s="8" t="s">
        <v>107</v>
      </c>
      <c r="D28" s="8" t="s">
        <v>53</v>
      </c>
      <c r="E28" s="8" t="s">
        <v>53</v>
      </c>
      <c r="F28" s="8" t="s">
        <v>53</v>
      </c>
      <c r="G28" s="8" t="s">
        <v>53</v>
      </c>
      <c r="H28" s="32">
        <f t="shared" ref="H28" si="86">H29+H30+H31</f>
        <v>0</v>
      </c>
      <c r="I28" s="32">
        <f t="shared" ref="I28:J28" si="87">I29+I30+I31</f>
        <v>0</v>
      </c>
      <c r="J28" s="32">
        <f t="shared" si="87"/>
        <v>0</v>
      </c>
      <c r="K28" s="30">
        <f t="shared" ref="K28:O28" si="88">K29</f>
        <v>0</v>
      </c>
      <c r="L28" s="32">
        <f t="shared" si="88"/>
        <v>0</v>
      </c>
      <c r="M28" s="32">
        <f t="shared" si="88"/>
        <v>0</v>
      </c>
      <c r="N28" s="32">
        <f t="shared" si="88"/>
        <v>0</v>
      </c>
      <c r="O28" s="32">
        <f t="shared" si="88"/>
        <v>0</v>
      </c>
      <c r="P28" s="30">
        <f t="shared" ref="P28:AL28" si="89">P29</f>
        <v>0</v>
      </c>
      <c r="Q28" s="32">
        <f t="shared" si="89"/>
        <v>0</v>
      </c>
      <c r="R28" s="32">
        <f t="shared" si="89"/>
        <v>0</v>
      </c>
      <c r="S28" s="32">
        <f t="shared" si="89"/>
        <v>0</v>
      </c>
      <c r="T28" s="32">
        <f t="shared" si="89"/>
        <v>0</v>
      </c>
      <c r="U28" s="32">
        <v>0</v>
      </c>
      <c r="V28" s="32">
        <v>0</v>
      </c>
      <c r="W28" s="32">
        <v>0</v>
      </c>
      <c r="X28" s="32">
        <v>0</v>
      </c>
      <c r="Y28" s="32">
        <f t="shared" si="89"/>
        <v>0</v>
      </c>
      <c r="Z28" s="32">
        <f t="shared" si="89"/>
        <v>0</v>
      </c>
      <c r="AA28" s="32">
        <f t="shared" si="89"/>
        <v>0</v>
      </c>
      <c r="AB28" s="32">
        <f t="shared" si="89"/>
        <v>0</v>
      </c>
      <c r="AC28" s="32">
        <f t="shared" si="89"/>
        <v>0</v>
      </c>
      <c r="AD28" s="32">
        <f t="shared" si="89"/>
        <v>0</v>
      </c>
      <c r="AE28" s="32">
        <f t="shared" si="89"/>
        <v>0</v>
      </c>
      <c r="AF28" s="32">
        <f t="shared" si="89"/>
        <v>0</v>
      </c>
      <c r="AG28" s="32">
        <f t="shared" si="89"/>
        <v>0</v>
      </c>
      <c r="AH28" s="32">
        <f t="shared" si="89"/>
        <v>0</v>
      </c>
      <c r="AI28" s="32">
        <f t="shared" si="89"/>
        <v>0</v>
      </c>
      <c r="AJ28" s="32">
        <f t="shared" si="89"/>
        <v>0</v>
      </c>
      <c r="AK28" s="32">
        <f t="shared" si="89"/>
        <v>0</v>
      </c>
      <c r="AL28" s="32">
        <f t="shared" si="89"/>
        <v>0</v>
      </c>
      <c r="AM28" s="32">
        <f>AE28+AG28+AI28+AK28</f>
        <v>0</v>
      </c>
      <c r="AN28" s="32">
        <f>AF28+AH28+AJ28+AL28</f>
        <v>0</v>
      </c>
      <c r="AO28" s="8" t="s">
        <v>53</v>
      </c>
    </row>
    <row r="29" spans="1:41" ht="54.95" customHeight="1">
      <c r="A29" s="9" t="s">
        <v>38</v>
      </c>
      <c r="B29" s="5" t="s">
        <v>70</v>
      </c>
      <c r="C29" s="8" t="s">
        <v>107</v>
      </c>
      <c r="D29" s="8" t="s">
        <v>53</v>
      </c>
      <c r="E29" s="8" t="s">
        <v>53</v>
      </c>
      <c r="F29" s="8" t="s">
        <v>53</v>
      </c>
      <c r="G29" s="8" t="s">
        <v>53</v>
      </c>
      <c r="H29" s="32">
        <v>0</v>
      </c>
      <c r="I29" s="32">
        <v>0</v>
      </c>
      <c r="J29" s="32">
        <v>0</v>
      </c>
      <c r="K29" s="30">
        <f>W29</f>
        <v>0</v>
      </c>
      <c r="L29" s="32">
        <v>0</v>
      </c>
      <c r="M29" s="32">
        <f>K29</f>
        <v>0</v>
      </c>
      <c r="N29" s="32">
        <v>0</v>
      </c>
      <c r="O29" s="32">
        <v>0</v>
      </c>
      <c r="P29" s="30">
        <f>AD29</f>
        <v>0</v>
      </c>
      <c r="Q29" s="32">
        <v>0</v>
      </c>
      <c r="R29" s="32">
        <f>P29</f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f>AE29+AG29+AI29+AK29</f>
        <v>0</v>
      </c>
      <c r="AN29" s="32">
        <f>AF29+AH29+AJ29+AL29</f>
        <v>0</v>
      </c>
      <c r="AO29" s="8" t="s">
        <v>53</v>
      </c>
    </row>
    <row r="30" spans="1:41" ht="54.95" customHeight="1">
      <c r="A30" s="9" t="s">
        <v>39</v>
      </c>
      <c r="B30" s="5" t="s">
        <v>71</v>
      </c>
      <c r="C30" s="8" t="s">
        <v>107</v>
      </c>
      <c r="D30" s="8" t="s">
        <v>53</v>
      </c>
      <c r="E30" s="8" t="s">
        <v>53</v>
      </c>
      <c r="F30" s="8" t="s">
        <v>53</v>
      </c>
      <c r="G30" s="8" t="s">
        <v>53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f>AE30+AG30+AI30+AK30</f>
        <v>0</v>
      </c>
      <c r="AN30" s="32">
        <f>AF30+AH30+AJ30+AL30</f>
        <v>0</v>
      </c>
      <c r="AO30" s="8" t="s">
        <v>53</v>
      </c>
    </row>
    <row r="31" spans="1:41" ht="54.95" customHeight="1">
      <c r="A31" s="9" t="s">
        <v>40</v>
      </c>
      <c r="B31" s="5" t="s">
        <v>72</v>
      </c>
      <c r="C31" s="7" t="s">
        <v>107</v>
      </c>
      <c r="D31" s="8" t="s">
        <v>53</v>
      </c>
      <c r="E31" s="8" t="s">
        <v>53</v>
      </c>
      <c r="F31" s="8" t="s">
        <v>53</v>
      </c>
      <c r="G31" s="8" t="s">
        <v>53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f>AE31+AG31+AI31+AK31</f>
        <v>0</v>
      </c>
      <c r="AN31" s="32">
        <f>AF31+AH31+AJ31+AL31</f>
        <v>0</v>
      </c>
      <c r="AO31" s="8" t="s">
        <v>53</v>
      </c>
    </row>
    <row r="32" spans="1:41" ht="54.95" customHeight="1">
      <c r="A32" s="9" t="s">
        <v>32</v>
      </c>
      <c r="B32" s="5" t="s">
        <v>73</v>
      </c>
      <c r="C32" s="8" t="s">
        <v>107</v>
      </c>
      <c r="D32" s="8" t="s">
        <v>53</v>
      </c>
      <c r="E32" s="8" t="s">
        <v>53</v>
      </c>
      <c r="F32" s="8" t="s">
        <v>53</v>
      </c>
      <c r="G32" s="8" t="s">
        <v>53</v>
      </c>
      <c r="H32" s="32">
        <f t="shared" ref="H32" si="90">H33+H34</f>
        <v>0</v>
      </c>
      <c r="I32" s="32">
        <f t="shared" ref="I32:J32" si="91">I33+I34</f>
        <v>0</v>
      </c>
      <c r="J32" s="32">
        <f t="shared" si="91"/>
        <v>0</v>
      </c>
      <c r="K32" s="32">
        <f t="shared" ref="K32:O32" si="92">K33+K34</f>
        <v>0</v>
      </c>
      <c r="L32" s="32">
        <f t="shared" si="92"/>
        <v>0</v>
      </c>
      <c r="M32" s="32">
        <f t="shared" si="92"/>
        <v>0</v>
      </c>
      <c r="N32" s="32">
        <f t="shared" si="92"/>
        <v>0</v>
      </c>
      <c r="O32" s="32">
        <f t="shared" si="92"/>
        <v>0</v>
      </c>
      <c r="P32" s="32">
        <f t="shared" ref="P32:AD32" si="93">P33+P34</f>
        <v>0</v>
      </c>
      <c r="Q32" s="32">
        <f t="shared" si="93"/>
        <v>0</v>
      </c>
      <c r="R32" s="32">
        <f t="shared" si="93"/>
        <v>0</v>
      </c>
      <c r="S32" s="32">
        <f t="shared" si="93"/>
        <v>0</v>
      </c>
      <c r="T32" s="32">
        <f t="shared" si="93"/>
        <v>0</v>
      </c>
      <c r="U32" s="32">
        <v>0</v>
      </c>
      <c r="V32" s="32">
        <v>0</v>
      </c>
      <c r="W32" s="32">
        <v>0</v>
      </c>
      <c r="X32" s="32">
        <v>0</v>
      </c>
      <c r="Y32" s="32">
        <f t="shared" si="93"/>
        <v>0</v>
      </c>
      <c r="Z32" s="32">
        <f t="shared" si="93"/>
        <v>0</v>
      </c>
      <c r="AA32" s="32">
        <f t="shared" ref="AA32:AB32" si="94">AA33+AA34</f>
        <v>0</v>
      </c>
      <c r="AB32" s="32">
        <f t="shared" si="94"/>
        <v>0</v>
      </c>
      <c r="AC32" s="32">
        <f t="shared" si="93"/>
        <v>0</v>
      </c>
      <c r="AD32" s="32">
        <f t="shared" si="93"/>
        <v>0</v>
      </c>
      <c r="AE32" s="32">
        <f t="shared" ref="AE32:AF32" si="95">AE33+AE34</f>
        <v>0</v>
      </c>
      <c r="AF32" s="32">
        <f t="shared" si="95"/>
        <v>0</v>
      </c>
      <c r="AG32" s="32">
        <f t="shared" ref="AG32:AH32" si="96">AG33+AG34</f>
        <v>0</v>
      </c>
      <c r="AH32" s="32">
        <f t="shared" si="96"/>
        <v>0</v>
      </c>
      <c r="AI32" s="32">
        <f t="shared" ref="AI32:AJ32" si="97">AI33+AI34</f>
        <v>0</v>
      </c>
      <c r="AJ32" s="32">
        <f t="shared" si="97"/>
        <v>0</v>
      </c>
      <c r="AK32" s="32">
        <f t="shared" ref="AK32:AL32" si="98">AK33+AK34</f>
        <v>0</v>
      </c>
      <c r="AL32" s="32">
        <f t="shared" si="98"/>
        <v>0</v>
      </c>
      <c r="AM32" s="32">
        <f>AE32+AG32+AI32+AK32</f>
        <v>0</v>
      </c>
      <c r="AN32" s="32">
        <f>AF32+AH32+AJ32+AL32</f>
        <v>0</v>
      </c>
      <c r="AO32" s="8" t="s">
        <v>53</v>
      </c>
    </row>
    <row r="33" spans="1:41" ht="54.95" customHeight="1">
      <c r="A33" s="9" t="s">
        <v>41</v>
      </c>
      <c r="B33" s="5" t="s">
        <v>74</v>
      </c>
      <c r="C33" s="8" t="s">
        <v>107</v>
      </c>
      <c r="D33" s="8" t="s">
        <v>53</v>
      </c>
      <c r="E33" s="8" t="s">
        <v>53</v>
      </c>
      <c r="F33" s="8" t="s">
        <v>53</v>
      </c>
      <c r="G33" s="8" t="s">
        <v>53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f>AE33+AG33+AI33+AK33</f>
        <v>0</v>
      </c>
      <c r="AN33" s="32">
        <f>AF33+AH33+AJ33+AL33</f>
        <v>0</v>
      </c>
      <c r="AO33" s="8" t="s">
        <v>53</v>
      </c>
    </row>
    <row r="34" spans="1:41" ht="54.95" customHeight="1">
      <c r="A34" s="9" t="s">
        <v>42</v>
      </c>
      <c r="B34" s="5" t="s">
        <v>75</v>
      </c>
      <c r="C34" s="8" t="s">
        <v>107</v>
      </c>
      <c r="D34" s="8" t="s">
        <v>53</v>
      </c>
      <c r="E34" s="8" t="s">
        <v>53</v>
      </c>
      <c r="F34" s="8" t="s">
        <v>53</v>
      </c>
      <c r="G34" s="8" t="s">
        <v>53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f>AE34+AG34+AI34+AK34</f>
        <v>0</v>
      </c>
      <c r="AN34" s="32">
        <f>AF34+AH34+AJ34+AL34</f>
        <v>0</v>
      </c>
      <c r="AO34" s="8" t="s">
        <v>53</v>
      </c>
    </row>
    <row r="35" spans="1:41" ht="54.95" customHeight="1">
      <c r="A35" s="9" t="s">
        <v>33</v>
      </c>
      <c r="B35" s="5" t="s">
        <v>76</v>
      </c>
      <c r="C35" s="8" t="s">
        <v>107</v>
      </c>
      <c r="D35" s="8" t="s">
        <v>53</v>
      </c>
      <c r="E35" s="8" t="s">
        <v>53</v>
      </c>
      <c r="F35" s="8" t="s">
        <v>53</v>
      </c>
      <c r="G35" s="8" t="s">
        <v>53</v>
      </c>
      <c r="H35" s="32">
        <f t="shared" ref="H35" si="99">SUM(H36:H39)</f>
        <v>0</v>
      </c>
      <c r="I35" s="32">
        <f t="shared" ref="I35:J35" si="100">SUM(I36:I39)</f>
        <v>0</v>
      </c>
      <c r="J35" s="32">
        <f t="shared" si="100"/>
        <v>0</v>
      </c>
      <c r="K35" s="32">
        <f t="shared" ref="K35:O35" si="101">SUM(K36:K39)</f>
        <v>0</v>
      </c>
      <c r="L35" s="32">
        <f t="shared" si="101"/>
        <v>0</v>
      </c>
      <c r="M35" s="32">
        <f t="shared" si="101"/>
        <v>0</v>
      </c>
      <c r="N35" s="32">
        <f t="shared" si="101"/>
        <v>0</v>
      </c>
      <c r="O35" s="32">
        <f t="shared" si="101"/>
        <v>0</v>
      </c>
      <c r="P35" s="32">
        <f t="shared" ref="P35:AD35" si="102">SUM(P36:P39)</f>
        <v>0</v>
      </c>
      <c r="Q35" s="32">
        <f t="shared" si="102"/>
        <v>0</v>
      </c>
      <c r="R35" s="32">
        <f t="shared" si="102"/>
        <v>0</v>
      </c>
      <c r="S35" s="32">
        <f t="shared" si="102"/>
        <v>0</v>
      </c>
      <c r="T35" s="32">
        <f t="shared" si="102"/>
        <v>0</v>
      </c>
      <c r="U35" s="32">
        <v>0</v>
      </c>
      <c r="V35" s="32">
        <v>0</v>
      </c>
      <c r="W35" s="32">
        <v>0</v>
      </c>
      <c r="X35" s="32">
        <v>0</v>
      </c>
      <c r="Y35" s="32">
        <f t="shared" si="102"/>
        <v>0</v>
      </c>
      <c r="Z35" s="32">
        <f t="shared" si="102"/>
        <v>0</v>
      </c>
      <c r="AA35" s="32">
        <f t="shared" ref="AA35:AB35" si="103">SUM(AA36:AA39)</f>
        <v>0</v>
      </c>
      <c r="AB35" s="32">
        <f t="shared" si="103"/>
        <v>0</v>
      </c>
      <c r="AC35" s="32">
        <f t="shared" si="102"/>
        <v>0</v>
      </c>
      <c r="AD35" s="32">
        <f t="shared" si="102"/>
        <v>0</v>
      </c>
      <c r="AE35" s="32">
        <f t="shared" ref="AE35:AF35" si="104">SUM(AE36:AE39)</f>
        <v>0</v>
      </c>
      <c r="AF35" s="32">
        <f t="shared" si="104"/>
        <v>0</v>
      </c>
      <c r="AG35" s="32">
        <f t="shared" ref="AG35:AH35" si="105">SUM(AG36:AG39)</f>
        <v>0</v>
      </c>
      <c r="AH35" s="32">
        <f t="shared" si="105"/>
        <v>0</v>
      </c>
      <c r="AI35" s="32">
        <f t="shared" ref="AI35:AJ35" si="106">SUM(AI36:AI39)</f>
        <v>0</v>
      </c>
      <c r="AJ35" s="32">
        <f t="shared" si="106"/>
        <v>0</v>
      </c>
      <c r="AK35" s="32">
        <f t="shared" ref="AK35:AL35" si="107">SUM(AK36:AK39)</f>
        <v>0</v>
      </c>
      <c r="AL35" s="32">
        <f t="shared" si="107"/>
        <v>0</v>
      </c>
      <c r="AM35" s="32">
        <f>AE35+AG35+AI35+AK35</f>
        <v>0</v>
      </c>
      <c r="AN35" s="32">
        <f>AF35+AH35+AJ35+AL35</f>
        <v>0</v>
      </c>
      <c r="AO35" s="8" t="s">
        <v>53</v>
      </c>
    </row>
    <row r="36" spans="1:41" ht="54.95" customHeight="1">
      <c r="A36" s="9" t="s">
        <v>43</v>
      </c>
      <c r="B36" s="5" t="s">
        <v>77</v>
      </c>
      <c r="C36" s="8" t="s">
        <v>107</v>
      </c>
      <c r="D36" s="8" t="s">
        <v>53</v>
      </c>
      <c r="E36" s="8" t="s">
        <v>53</v>
      </c>
      <c r="F36" s="8" t="s">
        <v>53</v>
      </c>
      <c r="G36" s="8" t="s">
        <v>53</v>
      </c>
      <c r="H36" s="32">
        <f t="shared" ref="H36" si="108">H37+H38+H39</f>
        <v>0</v>
      </c>
      <c r="I36" s="32">
        <f t="shared" ref="I36:J36" si="109">I37+I38+I39</f>
        <v>0</v>
      </c>
      <c r="J36" s="32">
        <f t="shared" si="109"/>
        <v>0</v>
      </c>
      <c r="K36" s="32">
        <f t="shared" ref="K36:O36" si="110">K37+K38+K39</f>
        <v>0</v>
      </c>
      <c r="L36" s="32">
        <f t="shared" si="110"/>
        <v>0</v>
      </c>
      <c r="M36" s="32">
        <f t="shared" si="110"/>
        <v>0</v>
      </c>
      <c r="N36" s="32">
        <f t="shared" si="110"/>
        <v>0</v>
      </c>
      <c r="O36" s="32">
        <f t="shared" si="110"/>
        <v>0</v>
      </c>
      <c r="P36" s="32">
        <f t="shared" ref="P36:AD36" si="111">P37+P38+P39</f>
        <v>0</v>
      </c>
      <c r="Q36" s="32">
        <f t="shared" si="111"/>
        <v>0</v>
      </c>
      <c r="R36" s="32">
        <f t="shared" si="111"/>
        <v>0</v>
      </c>
      <c r="S36" s="32">
        <f t="shared" si="111"/>
        <v>0</v>
      </c>
      <c r="T36" s="32">
        <f t="shared" si="111"/>
        <v>0</v>
      </c>
      <c r="U36" s="32">
        <v>0</v>
      </c>
      <c r="V36" s="32">
        <v>0</v>
      </c>
      <c r="W36" s="32">
        <v>0</v>
      </c>
      <c r="X36" s="32">
        <v>0</v>
      </c>
      <c r="Y36" s="32">
        <f t="shared" si="111"/>
        <v>0</v>
      </c>
      <c r="Z36" s="32">
        <f t="shared" si="111"/>
        <v>0</v>
      </c>
      <c r="AA36" s="32">
        <f t="shared" ref="AA36:AB36" si="112">AA37+AA38+AA39</f>
        <v>0</v>
      </c>
      <c r="AB36" s="32">
        <f t="shared" si="112"/>
        <v>0</v>
      </c>
      <c r="AC36" s="32">
        <f t="shared" si="111"/>
        <v>0</v>
      </c>
      <c r="AD36" s="32">
        <f t="shared" si="111"/>
        <v>0</v>
      </c>
      <c r="AE36" s="32">
        <f t="shared" ref="AE36:AF36" si="113">AE37+AE38+AE39</f>
        <v>0</v>
      </c>
      <c r="AF36" s="32">
        <f t="shared" si="113"/>
        <v>0</v>
      </c>
      <c r="AG36" s="32">
        <f t="shared" ref="AG36:AH36" si="114">AG37+AG38+AG39</f>
        <v>0</v>
      </c>
      <c r="AH36" s="32">
        <f t="shared" si="114"/>
        <v>0</v>
      </c>
      <c r="AI36" s="32">
        <f t="shared" ref="AI36:AJ36" si="115">AI37+AI38+AI39</f>
        <v>0</v>
      </c>
      <c r="AJ36" s="32">
        <f t="shared" si="115"/>
        <v>0</v>
      </c>
      <c r="AK36" s="32">
        <f t="shared" ref="AK36:AL36" si="116">AK37+AK38+AK39</f>
        <v>0</v>
      </c>
      <c r="AL36" s="32">
        <f t="shared" si="116"/>
        <v>0</v>
      </c>
      <c r="AM36" s="32">
        <f>AE36+AG36+AI36+AK36</f>
        <v>0</v>
      </c>
      <c r="AN36" s="32">
        <f>AF36+AH36+AJ36+AL36</f>
        <v>0</v>
      </c>
      <c r="AO36" s="8" t="s">
        <v>53</v>
      </c>
    </row>
    <row r="37" spans="1:41" ht="54.95" customHeight="1">
      <c r="A37" s="9" t="s">
        <v>43</v>
      </c>
      <c r="B37" s="5" t="s">
        <v>78</v>
      </c>
      <c r="C37" s="8" t="s">
        <v>107</v>
      </c>
      <c r="D37" s="8" t="s">
        <v>53</v>
      </c>
      <c r="E37" s="8" t="s">
        <v>53</v>
      </c>
      <c r="F37" s="8" t="s">
        <v>53</v>
      </c>
      <c r="G37" s="8" t="s">
        <v>53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f>AE37+AG37+AI37+AK37</f>
        <v>0</v>
      </c>
      <c r="AN37" s="32">
        <f>AF37+AH37+AJ37+AL37</f>
        <v>0</v>
      </c>
      <c r="AO37" s="8" t="s">
        <v>53</v>
      </c>
    </row>
    <row r="38" spans="1:41" ht="54.95" customHeight="1">
      <c r="A38" s="9" t="s">
        <v>43</v>
      </c>
      <c r="B38" s="5" t="s">
        <v>79</v>
      </c>
      <c r="C38" s="8" t="s">
        <v>107</v>
      </c>
      <c r="D38" s="8" t="s">
        <v>53</v>
      </c>
      <c r="E38" s="8" t="s">
        <v>53</v>
      </c>
      <c r="F38" s="8" t="s">
        <v>53</v>
      </c>
      <c r="G38" s="8" t="s">
        <v>53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f>AE38+AG38+AI38+AK38</f>
        <v>0</v>
      </c>
      <c r="AN38" s="32">
        <f>AF38+AH38+AJ38+AL38</f>
        <v>0</v>
      </c>
      <c r="AO38" s="8" t="s">
        <v>53</v>
      </c>
    </row>
    <row r="39" spans="1:41" ht="54.95" customHeight="1">
      <c r="A39" s="9" t="s">
        <v>43</v>
      </c>
      <c r="B39" s="5" t="s">
        <v>80</v>
      </c>
      <c r="C39" s="8" t="s">
        <v>107</v>
      </c>
      <c r="D39" s="8" t="s">
        <v>53</v>
      </c>
      <c r="E39" s="8" t="s">
        <v>53</v>
      </c>
      <c r="F39" s="8" t="s">
        <v>53</v>
      </c>
      <c r="G39" s="8" t="s">
        <v>53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f>AE39+AG39+AI39+AK39</f>
        <v>0</v>
      </c>
      <c r="AN39" s="32">
        <f>AF39+AH39+AJ39+AL39</f>
        <v>0</v>
      </c>
      <c r="AO39" s="8" t="s">
        <v>53</v>
      </c>
    </row>
    <row r="40" spans="1:41" ht="54.95" customHeight="1">
      <c r="A40" s="9" t="s">
        <v>44</v>
      </c>
      <c r="B40" s="5" t="s">
        <v>77</v>
      </c>
      <c r="C40" s="8" t="s">
        <v>107</v>
      </c>
      <c r="D40" s="8" t="s">
        <v>53</v>
      </c>
      <c r="E40" s="8" t="s">
        <v>53</v>
      </c>
      <c r="F40" s="8" t="s">
        <v>53</v>
      </c>
      <c r="G40" s="8" t="s">
        <v>53</v>
      </c>
      <c r="H40" s="32">
        <f t="shared" ref="H40" si="117">SUM(H41:H43)</f>
        <v>0</v>
      </c>
      <c r="I40" s="32">
        <f t="shared" ref="I40:J40" si="118">SUM(I41:I43)</f>
        <v>0</v>
      </c>
      <c r="J40" s="32">
        <f t="shared" si="118"/>
        <v>0</v>
      </c>
      <c r="K40" s="32">
        <f t="shared" ref="K40:O40" si="119">SUM(K41:K43)</f>
        <v>0</v>
      </c>
      <c r="L40" s="32">
        <f t="shared" si="119"/>
        <v>0</v>
      </c>
      <c r="M40" s="32">
        <f t="shared" si="119"/>
        <v>0</v>
      </c>
      <c r="N40" s="32">
        <f t="shared" si="119"/>
        <v>0</v>
      </c>
      <c r="O40" s="32">
        <f t="shared" si="119"/>
        <v>0</v>
      </c>
      <c r="P40" s="32">
        <f t="shared" ref="P40:AD40" si="120">SUM(P41:P43)</f>
        <v>0</v>
      </c>
      <c r="Q40" s="32">
        <f t="shared" si="120"/>
        <v>0</v>
      </c>
      <c r="R40" s="32">
        <f t="shared" si="120"/>
        <v>0</v>
      </c>
      <c r="S40" s="32">
        <f t="shared" si="120"/>
        <v>0</v>
      </c>
      <c r="T40" s="32">
        <f t="shared" si="120"/>
        <v>0</v>
      </c>
      <c r="U40" s="32">
        <v>0</v>
      </c>
      <c r="V40" s="32">
        <v>0</v>
      </c>
      <c r="W40" s="32">
        <v>0</v>
      </c>
      <c r="X40" s="32">
        <v>0</v>
      </c>
      <c r="Y40" s="32">
        <f t="shared" si="120"/>
        <v>0</v>
      </c>
      <c r="Z40" s="32">
        <f t="shared" si="120"/>
        <v>0</v>
      </c>
      <c r="AA40" s="32">
        <f t="shared" ref="AA40:AB40" si="121">SUM(AA41:AA43)</f>
        <v>0</v>
      </c>
      <c r="AB40" s="32">
        <f t="shared" si="121"/>
        <v>0</v>
      </c>
      <c r="AC40" s="32">
        <f t="shared" si="120"/>
        <v>0</v>
      </c>
      <c r="AD40" s="32">
        <f t="shared" si="120"/>
        <v>0</v>
      </c>
      <c r="AE40" s="32">
        <f t="shared" ref="AE40:AF40" si="122">SUM(AE41:AE43)</f>
        <v>0</v>
      </c>
      <c r="AF40" s="32">
        <f t="shared" si="122"/>
        <v>0</v>
      </c>
      <c r="AG40" s="32">
        <f t="shared" ref="AG40:AH40" si="123">SUM(AG41:AG43)</f>
        <v>0</v>
      </c>
      <c r="AH40" s="32">
        <f t="shared" si="123"/>
        <v>0</v>
      </c>
      <c r="AI40" s="32">
        <f t="shared" ref="AI40:AJ40" si="124">SUM(AI41:AI43)</f>
        <v>0</v>
      </c>
      <c r="AJ40" s="32">
        <f t="shared" si="124"/>
        <v>0</v>
      </c>
      <c r="AK40" s="32">
        <f t="shared" ref="AK40:AL40" si="125">SUM(AK41:AK43)</f>
        <v>0</v>
      </c>
      <c r="AL40" s="32">
        <f t="shared" si="125"/>
        <v>0</v>
      </c>
      <c r="AM40" s="32">
        <f>AE40+AG40+AI40+AK40</f>
        <v>0</v>
      </c>
      <c r="AN40" s="32">
        <f>AF40+AH40+AJ40+AL40</f>
        <v>0</v>
      </c>
      <c r="AO40" s="8" t="s">
        <v>53</v>
      </c>
    </row>
    <row r="41" spans="1:41" ht="54.95" customHeight="1">
      <c r="A41" s="9" t="s">
        <v>44</v>
      </c>
      <c r="B41" s="5" t="s">
        <v>78</v>
      </c>
      <c r="C41" s="8" t="s">
        <v>107</v>
      </c>
      <c r="D41" s="8" t="s">
        <v>53</v>
      </c>
      <c r="E41" s="8" t="s">
        <v>53</v>
      </c>
      <c r="F41" s="8" t="s">
        <v>53</v>
      </c>
      <c r="G41" s="8" t="s">
        <v>53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f>AE41+AG41+AI41+AK41</f>
        <v>0</v>
      </c>
      <c r="AN41" s="32">
        <f>AF41+AH41+AJ41+AL41</f>
        <v>0</v>
      </c>
      <c r="AO41" s="8" t="s">
        <v>53</v>
      </c>
    </row>
    <row r="42" spans="1:41" ht="54.95" customHeight="1">
      <c r="A42" s="9" t="s">
        <v>44</v>
      </c>
      <c r="B42" s="5" t="s">
        <v>79</v>
      </c>
      <c r="C42" s="8" t="s">
        <v>107</v>
      </c>
      <c r="D42" s="8" t="s">
        <v>53</v>
      </c>
      <c r="E42" s="8" t="s">
        <v>53</v>
      </c>
      <c r="F42" s="8" t="s">
        <v>53</v>
      </c>
      <c r="G42" s="8" t="s">
        <v>53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f>AE42+AG42+AI42+AK42</f>
        <v>0</v>
      </c>
      <c r="AN42" s="32">
        <f>AF42+AH42+AJ42+AL42</f>
        <v>0</v>
      </c>
      <c r="AO42" s="8" t="s">
        <v>53</v>
      </c>
    </row>
    <row r="43" spans="1:41" ht="54.95" customHeight="1">
      <c r="A43" s="9" t="s">
        <v>44</v>
      </c>
      <c r="B43" s="5" t="s">
        <v>81</v>
      </c>
      <c r="C43" s="8" t="s">
        <v>107</v>
      </c>
      <c r="D43" s="8" t="s">
        <v>53</v>
      </c>
      <c r="E43" s="8" t="s">
        <v>53</v>
      </c>
      <c r="F43" s="8" t="s">
        <v>53</v>
      </c>
      <c r="G43" s="8" t="s">
        <v>53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f>AE43+AG43+AI43+AK43</f>
        <v>0</v>
      </c>
      <c r="AN43" s="32">
        <f>AF43+AH43+AJ43+AL43</f>
        <v>0</v>
      </c>
      <c r="AO43" s="8" t="s">
        <v>53</v>
      </c>
    </row>
    <row r="44" spans="1:41" ht="54.95" customHeight="1">
      <c r="A44" s="9" t="s">
        <v>34</v>
      </c>
      <c r="B44" s="5" t="s">
        <v>82</v>
      </c>
      <c r="C44" s="8" t="s">
        <v>107</v>
      </c>
      <c r="D44" s="8" t="s">
        <v>53</v>
      </c>
      <c r="E44" s="8" t="s">
        <v>53</v>
      </c>
      <c r="F44" s="8" t="s">
        <v>53</v>
      </c>
      <c r="G44" s="8" t="s">
        <v>53</v>
      </c>
      <c r="H44" s="32">
        <f t="shared" ref="H44" si="126">H45+H46</f>
        <v>0</v>
      </c>
      <c r="I44" s="32">
        <f t="shared" ref="I44:J44" si="127">I45+I46</f>
        <v>0</v>
      </c>
      <c r="J44" s="32">
        <f t="shared" si="127"/>
        <v>0</v>
      </c>
      <c r="K44" s="32">
        <f t="shared" ref="K44:O44" si="128">K45+K46</f>
        <v>0</v>
      </c>
      <c r="L44" s="32">
        <f t="shared" si="128"/>
        <v>0</v>
      </c>
      <c r="M44" s="32">
        <f t="shared" si="128"/>
        <v>0</v>
      </c>
      <c r="N44" s="32">
        <f t="shared" si="128"/>
        <v>0</v>
      </c>
      <c r="O44" s="32">
        <f t="shared" si="128"/>
        <v>0</v>
      </c>
      <c r="P44" s="32">
        <f t="shared" ref="P44:AD44" si="129">P45+P46</f>
        <v>0</v>
      </c>
      <c r="Q44" s="32">
        <f t="shared" si="129"/>
        <v>0</v>
      </c>
      <c r="R44" s="32">
        <f t="shared" si="129"/>
        <v>0</v>
      </c>
      <c r="S44" s="32">
        <f t="shared" si="129"/>
        <v>0</v>
      </c>
      <c r="T44" s="32">
        <f t="shared" si="129"/>
        <v>0</v>
      </c>
      <c r="U44" s="32">
        <v>0</v>
      </c>
      <c r="V44" s="32">
        <v>0</v>
      </c>
      <c r="W44" s="32">
        <v>0</v>
      </c>
      <c r="X44" s="32">
        <v>0</v>
      </c>
      <c r="Y44" s="32">
        <f t="shared" si="129"/>
        <v>0</v>
      </c>
      <c r="Z44" s="32">
        <f t="shared" si="129"/>
        <v>0</v>
      </c>
      <c r="AA44" s="32">
        <f t="shared" ref="AA44:AB44" si="130">AA45+AA46</f>
        <v>0</v>
      </c>
      <c r="AB44" s="32">
        <f t="shared" si="130"/>
        <v>0</v>
      </c>
      <c r="AC44" s="32">
        <f t="shared" si="129"/>
        <v>0</v>
      </c>
      <c r="AD44" s="32">
        <f t="shared" si="129"/>
        <v>0</v>
      </c>
      <c r="AE44" s="32">
        <f t="shared" ref="AE44:AF44" si="131">AE45+AE46</f>
        <v>0</v>
      </c>
      <c r="AF44" s="32">
        <f t="shared" si="131"/>
        <v>0</v>
      </c>
      <c r="AG44" s="32">
        <f t="shared" ref="AG44:AH44" si="132">AG45+AG46</f>
        <v>0</v>
      </c>
      <c r="AH44" s="32">
        <f t="shared" si="132"/>
        <v>0</v>
      </c>
      <c r="AI44" s="32">
        <f t="shared" ref="AI44:AJ44" si="133">AI45+AI46</f>
        <v>0</v>
      </c>
      <c r="AJ44" s="32">
        <f t="shared" si="133"/>
        <v>0</v>
      </c>
      <c r="AK44" s="32">
        <f t="shared" ref="AK44:AL44" si="134">AK45+AK46</f>
        <v>0</v>
      </c>
      <c r="AL44" s="32">
        <f t="shared" si="134"/>
        <v>0</v>
      </c>
      <c r="AM44" s="32">
        <f>AE44+AG44+AI44+AK44</f>
        <v>0</v>
      </c>
      <c r="AN44" s="32">
        <f>AF44+AH44+AJ44+AL44</f>
        <v>0</v>
      </c>
      <c r="AO44" s="8" t="s">
        <v>53</v>
      </c>
    </row>
    <row r="45" spans="1:41" ht="54.95" customHeight="1">
      <c r="A45" s="9" t="s">
        <v>45</v>
      </c>
      <c r="B45" s="5" t="s">
        <v>83</v>
      </c>
      <c r="C45" s="8" t="s">
        <v>107</v>
      </c>
      <c r="D45" s="8" t="s">
        <v>53</v>
      </c>
      <c r="E45" s="8" t="s">
        <v>53</v>
      </c>
      <c r="F45" s="8" t="s">
        <v>53</v>
      </c>
      <c r="G45" s="8" t="s">
        <v>53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f>AE45+AG45+AI45+AK45</f>
        <v>0</v>
      </c>
      <c r="AN45" s="32">
        <f>AF45+AH45+AJ45+AL45</f>
        <v>0</v>
      </c>
      <c r="AO45" s="8" t="s">
        <v>53</v>
      </c>
    </row>
    <row r="46" spans="1:41" ht="54.95" customHeight="1">
      <c r="A46" s="9" t="s">
        <v>46</v>
      </c>
      <c r="B46" s="5" t="s">
        <v>84</v>
      </c>
      <c r="C46" s="8" t="s">
        <v>107</v>
      </c>
      <c r="D46" s="8" t="s">
        <v>53</v>
      </c>
      <c r="E46" s="8" t="s">
        <v>53</v>
      </c>
      <c r="F46" s="8" t="s">
        <v>53</v>
      </c>
      <c r="G46" s="8" t="s">
        <v>53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f>AE46+AG46+AI46+AK46</f>
        <v>0</v>
      </c>
      <c r="AN46" s="32">
        <f>AF46+AH46+AJ46+AL46</f>
        <v>0</v>
      </c>
      <c r="AO46" s="8" t="s">
        <v>53</v>
      </c>
    </row>
    <row r="47" spans="1:41" ht="54.95" customHeight="1">
      <c r="A47" s="9" t="s">
        <v>30</v>
      </c>
      <c r="B47" s="5" t="s">
        <v>85</v>
      </c>
      <c r="C47" s="8" t="s">
        <v>107</v>
      </c>
      <c r="D47" s="8" t="s">
        <v>53</v>
      </c>
      <c r="E47" s="8" t="s">
        <v>53</v>
      </c>
      <c r="F47" s="8" t="s">
        <v>53</v>
      </c>
      <c r="G47" s="8" t="s">
        <v>53</v>
      </c>
      <c r="H47" s="32">
        <f>H48+H55</f>
        <v>0</v>
      </c>
      <c r="I47" s="32">
        <f>I48+I55</f>
        <v>0</v>
      </c>
      <c r="J47" s="32">
        <f>J48+J55</f>
        <v>8.1600750000000009</v>
      </c>
      <c r="K47" s="32">
        <f>K48+K55</f>
        <v>430.34597454632654</v>
      </c>
      <c r="L47" s="32">
        <f>L48+L55</f>
        <v>38.580719717824138</v>
      </c>
      <c r="M47" s="32">
        <f>M48+M55</f>
        <v>183.4952548285024</v>
      </c>
      <c r="N47" s="32">
        <f>N48+N55</f>
        <v>233.87757269888732</v>
      </c>
      <c r="O47" s="32">
        <f>O48+O55</f>
        <v>0</v>
      </c>
      <c r="P47" s="32">
        <f>P48+P55</f>
        <v>460.45000693667026</v>
      </c>
      <c r="Q47" s="32">
        <f>Q48+Q55</f>
        <v>22.382528185635664</v>
      </c>
      <c r="R47" s="32">
        <f>R48+R55</f>
        <v>218.11490706353459</v>
      </c>
      <c r="S47" s="32">
        <f>S48+S55</f>
        <v>219.95257168749998</v>
      </c>
      <c r="T47" s="32">
        <f>T48+T55</f>
        <v>0</v>
      </c>
      <c r="U47" s="32">
        <f t="shared" ref="U47:V47" si="135">U48+U55</f>
        <v>13.432921566624314</v>
      </c>
      <c r="V47" s="32">
        <f t="shared" si="135"/>
        <v>91.921000000000006</v>
      </c>
      <c r="W47" s="32">
        <f t="shared" ref="W47" si="136">W48+W55</f>
        <v>0</v>
      </c>
      <c r="X47" s="32">
        <f t="shared" ref="X47" si="137">X48+X55</f>
        <v>128.3249745463265</v>
      </c>
      <c r="Y47" s="32">
        <f t="shared" ref="Y47" si="138">Y48+Y55</f>
        <v>0</v>
      </c>
      <c r="Z47" s="32">
        <f t="shared" ref="Z47" si="139">Z48+Z55</f>
        <v>143.98526795585758</v>
      </c>
      <c r="AA47" s="30">
        <f t="shared" ref="AA47:AB47" si="140">AA48+AA55</f>
        <v>91.921000000000006</v>
      </c>
      <c r="AB47" s="30">
        <f t="shared" si="140"/>
        <v>80.302427600000001</v>
      </c>
      <c r="AC47" s="30">
        <f>AC48+AC55</f>
        <v>32.335999999999999</v>
      </c>
      <c r="AD47" s="30">
        <f>AD48+AD55</f>
        <v>208.05182333000002</v>
      </c>
      <c r="AE47" s="30">
        <f>AE48+AE55</f>
        <v>32.063425721850585</v>
      </c>
      <c r="AF47" s="30">
        <f>AF48+AF55</f>
        <v>43.108583771499966</v>
      </c>
      <c r="AG47" s="30">
        <f>AG48+AG55</f>
        <v>35.543618684226971</v>
      </c>
      <c r="AH47" s="30">
        <f>AH48+AH55</f>
        <v>58.812450649973584</v>
      </c>
      <c r="AI47" s="30">
        <f>AI48+AI55</f>
        <v>30.82648894328192</v>
      </c>
      <c r="AJ47" s="30">
        <f>AJ48+AJ55</f>
        <v>40.470776352758818</v>
      </c>
      <c r="AK47" s="30">
        <f>AK48+AK55</f>
        <v>29.89144119696704</v>
      </c>
      <c r="AL47" s="30">
        <f>AL48+AL55</f>
        <v>21.544051752437859</v>
      </c>
      <c r="AM47" s="32">
        <f>AM48+AM55</f>
        <v>128.3249745463265</v>
      </c>
      <c r="AN47" s="32">
        <f>AN48+AN55</f>
        <v>163.93586252667021</v>
      </c>
      <c r="AO47" s="8" t="s">
        <v>53</v>
      </c>
    </row>
    <row r="48" spans="1:41" ht="54.95" customHeight="1">
      <c r="A48" s="9" t="s">
        <v>35</v>
      </c>
      <c r="B48" s="5" t="s">
        <v>86</v>
      </c>
      <c r="C48" s="8" t="s">
        <v>107</v>
      </c>
      <c r="D48" s="8" t="s">
        <v>53</v>
      </c>
      <c r="E48" s="8" t="s">
        <v>53</v>
      </c>
      <c r="F48" s="8" t="s">
        <v>53</v>
      </c>
      <c r="G48" s="8" t="s">
        <v>53</v>
      </c>
      <c r="H48" s="30">
        <f t="shared" ref="H48" si="141">H49+H50</f>
        <v>0</v>
      </c>
      <c r="I48" s="30">
        <f t="shared" ref="I48" si="142">I49+I50</f>
        <v>0</v>
      </c>
      <c r="J48" s="30">
        <f t="shared" ref="J48" si="143">J49+J50</f>
        <v>0</v>
      </c>
      <c r="K48" s="30">
        <f>K49+K50</f>
        <v>225.10657269888731</v>
      </c>
      <c r="L48" s="30">
        <f t="shared" ref="L48:O48" si="144">L49+L50</f>
        <v>25.60757269888731</v>
      </c>
      <c r="M48" s="30">
        <f t="shared" si="144"/>
        <v>15.444000000000001</v>
      </c>
      <c r="N48" s="30">
        <f t="shared" si="144"/>
        <v>209.66257269888732</v>
      </c>
      <c r="O48" s="30">
        <f t="shared" si="144"/>
        <v>0</v>
      </c>
      <c r="P48" s="30">
        <f>P49+P50</f>
        <v>247.29297668749999</v>
      </c>
      <c r="Q48" s="30">
        <f t="shared" ref="Q48" si="145">Q49+Q50</f>
        <v>0</v>
      </c>
      <c r="R48" s="30">
        <f t="shared" ref="R48" si="146">R49+R50</f>
        <v>51.555404999999993</v>
      </c>
      <c r="S48" s="30">
        <f t="shared" ref="S48" si="147">S49+S50</f>
        <v>195.73757168749998</v>
      </c>
      <c r="T48" s="30">
        <f t="shared" ref="T48:V48" si="148">T49+T50</f>
        <v>0</v>
      </c>
      <c r="U48" s="30">
        <f>U49+U50</f>
        <v>0</v>
      </c>
      <c r="V48" s="30">
        <f t="shared" ref="V48:Z48" si="149">V49+V50</f>
        <v>0</v>
      </c>
      <c r="W48" s="30">
        <f t="shared" si="149"/>
        <v>0</v>
      </c>
      <c r="X48" s="30">
        <f t="shared" si="149"/>
        <v>25.60757269888731</v>
      </c>
      <c r="Y48" s="30">
        <f t="shared" si="149"/>
        <v>0</v>
      </c>
      <c r="Z48" s="30">
        <f t="shared" si="149"/>
        <v>59.41046365749996</v>
      </c>
      <c r="AA48" s="30">
        <f t="shared" ref="AA48:AB48" si="150">AA49+AA50</f>
        <v>0</v>
      </c>
      <c r="AB48" s="30">
        <f t="shared" si="150"/>
        <v>0</v>
      </c>
      <c r="AC48" s="30">
        <f t="shared" ref="X48:AC48" si="151">AC49+AC50</f>
        <v>11.755000000000001</v>
      </c>
      <c r="AD48" s="30">
        <f t="shared" ref="AD48" si="152">AD49+AD50</f>
        <v>187.88251303000001</v>
      </c>
      <c r="AE48" s="30">
        <f t="shared" ref="AE48:AG48" si="153">AE49+AE50</f>
        <v>25.60757269888731</v>
      </c>
      <c r="AF48" s="30">
        <f t="shared" si="153"/>
        <v>33.897963657499965</v>
      </c>
      <c r="AG48" s="30">
        <f t="shared" si="153"/>
        <v>0</v>
      </c>
      <c r="AH48" s="30">
        <f t="shared" ref="AH48" si="154">AH49+AH50</f>
        <v>25.512499999999999</v>
      </c>
      <c r="AI48" s="30">
        <f t="shared" ref="AI48:AJ48" si="155">AI49+AI50</f>
        <v>0</v>
      </c>
      <c r="AJ48" s="30">
        <f t="shared" si="155"/>
        <v>0</v>
      </c>
      <c r="AK48" s="30">
        <f t="shared" ref="AK48:AL48" si="156">AK49+AK50</f>
        <v>0</v>
      </c>
      <c r="AL48" s="30">
        <f t="shared" si="156"/>
        <v>0</v>
      </c>
      <c r="AM48" s="32">
        <f t="shared" ref="AM48" si="157">AM49+AM50</f>
        <v>25.60757269888731</v>
      </c>
      <c r="AN48" s="32">
        <f t="shared" ref="AN48" si="158">AN49+AN50</f>
        <v>59.41046365749996</v>
      </c>
      <c r="AO48" s="8" t="s">
        <v>53</v>
      </c>
    </row>
    <row r="49" spans="1:41" ht="54.95" customHeight="1">
      <c r="A49" s="9" t="s">
        <v>47</v>
      </c>
      <c r="B49" s="5" t="s">
        <v>87</v>
      </c>
      <c r="C49" s="8" t="s">
        <v>107</v>
      </c>
      <c r="D49" s="8" t="s">
        <v>53</v>
      </c>
      <c r="E49" s="8" t="s">
        <v>53</v>
      </c>
      <c r="F49" s="8" t="s">
        <v>53</v>
      </c>
      <c r="G49" s="8" t="s">
        <v>53</v>
      </c>
      <c r="H49" s="32">
        <v>0</v>
      </c>
      <c r="I49" s="32">
        <v>0</v>
      </c>
      <c r="J49" s="32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2">
        <f>AE49+AG49+AI49+AK49</f>
        <v>0</v>
      </c>
      <c r="AN49" s="32">
        <f>AF49+AH49+AJ49+AL49</f>
        <v>0</v>
      </c>
      <c r="AO49" s="8" t="s">
        <v>53</v>
      </c>
    </row>
    <row r="50" spans="1:41" ht="54.95" customHeight="1">
      <c r="A50" s="9" t="s">
        <v>48</v>
      </c>
      <c r="B50" s="5" t="s">
        <v>88</v>
      </c>
      <c r="C50" s="8" t="s">
        <v>107</v>
      </c>
      <c r="D50" s="8" t="s">
        <v>53</v>
      </c>
      <c r="E50" s="8" t="s">
        <v>53</v>
      </c>
      <c r="F50" s="8" t="s">
        <v>53</v>
      </c>
      <c r="G50" s="8" t="s">
        <v>53</v>
      </c>
      <c r="H50" s="32">
        <f>SUM(H51:H54)</f>
        <v>0</v>
      </c>
      <c r="I50" s="32">
        <f t="shared" ref="I50:AN50" si="159">SUM(I51:I54)</f>
        <v>0</v>
      </c>
      <c r="J50" s="32">
        <f t="shared" si="159"/>
        <v>0</v>
      </c>
      <c r="K50" s="32">
        <f t="shared" si="159"/>
        <v>225.10657269888731</v>
      </c>
      <c r="L50" s="32">
        <f t="shared" si="159"/>
        <v>25.60757269888731</v>
      </c>
      <c r="M50" s="32">
        <f t="shared" si="159"/>
        <v>15.444000000000001</v>
      </c>
      <c r="N50" s="32">
        <f t="shared" si="159"/>
        <v>209.66257269888732</v>
      </c>
      <c r="O50" s="32">
        <f t="shared" si="159"/>
        <v>0</v>
      </c>
      <c r="P50" s="32">
        <f t="shared" si="159"/>
        <v>247.29297668749999</v>
      </c>
      <c r="Q50" s="32">
        <f t="shared" si="159"/>
        <v>0</v>
      </c>
      <c r="R50" s="32">
        <f t="shared" si="159"/>
        <v>51.555404999999993</v>
      </c>
      <c r="S50" s="32">
        <f t="shared" si="159"/>
        <v>195.73757168749998</v>
      </c>
      <c r="T50" s="32">
        <f t="shared" si="159"/>
        <v>0</v>
      </c>
      <c r="U50" s="32">
        <f>SUM(U51:U54)</f>
        <v>0</v>
      </c>
      <c r="V50" s="32">
        <f t="shared" si="159"/>
        <v>0</v>
      </c>
      <c r="W50" s="32">
        <f t="shared" si="159"/>
        <v>0</v>
      </c>
      <c r="X50" s="32">
        <f>SUM(X51:X54)</f>
        <v>25.60757269888731</v>
      </c>
      <c r="Y50" s="32">
        <f t="shared" si="159"/>
        <v>0</v>
      </c>
      <c r="Z50" s="32">
        <f t="shared" si="159"/>
        <v>59.41046365749996</v>
      </c>
      <c r="AA50" s="32">
        <f t="shared" ref="AA50" si="160">SUM(AA51:AA54)</f>
        <v>0</v>
      </c>
      <c r="AB50" s="32">
        <f t="shared" ref="AB50" si="161">SUM(AB51:AB54)</f>
        <v>0</v>
      </c>
      <c r="AC50" s="32">
        <f t="shared" si="159"/>
        <v>11.755000000000001</v>
      </c>
      <c r="AD50" s="32">
        <f t="shared" si="159"/>
        <v>187.88251303000001</v>
      </c>
      <c r="AE50" s="32">
        <f t="shared" si="159"/>
        <v>25.60757269888731</v>
      </c>
      <c r="AF50" s="32">
        <f t="shared" si="159"/>
        <v>33.897963657499965</v>
      </c>
      <c r="AG50" s="32">
        <f t="shared" si="159"/>
        <v>0</v>
      </c>
      <c r="AH50" s="32">
        <f t="shared" si="159"/>
        <v>25.512499999999999</v>
      </c>
      <c r="AI50" s="32">
        <f t="shared" si="159"/>
        <v>0</v>
      </c>
      <c r="AJ50" s="32">
        <f t="shared" si="159"/>
        <v>0</v>
      </c>
      <c r="AK50" s="32">
        <f t="shared" si="159"/>
        <v>0</v>
      </c>
      <c r="AL50" s="32">
        <f t="shared" si="159"/>
        <v>0</v>
      </c>
      <c r="AM50" s="32">
        <f t="shared" si="159"/>
        <v>25.60757269888731</v>
      </c>
      <c r="AN50" s="32">
        <f t="shared" si="159"/>
        <v>59.41046365749996</v>
      </c>
      <c r="AO50" s="8" t="s">
        <v>53</v>
      </c>
    </row>
    <row r="51" spans="1:41" ht="54.95" customHeight="1">
      <c r="A51" s="9" t="s">
        <v>48</v>
      </c>
      <c r="B51" s="5" t="s">
        <v>144</v>
      </c>
      <c r="C51" s="6" t="s">
        <v>127</v>
      </c>
      <c r="D51" s="28" t="s">
        <v>108</v>
      </c>
      <c r="E51" s="4">
        <v>2026</v>
      </c>
      <c r="F51" s="8">
        <v>2026</v>
      </c>
      <c r="G51" s="8">
        <v>2026</v>
      </c>
      <c r="H51" s="32" t="s">
        <v>53</v>
      </c>
      <c r="I51" s="32" t="s">
        <v>53</v>
      </c>
      <c r="J51" s="32">
        <v>0</v>
      </c>
      <c r="K51" s="30">
        <v>25.60757269888731</v>
      </c>
      <c r="L51" s="30">
        <f t="shared" ref="L51" si="162">X51</f>
        <v>25.60757269888731</v>
      </c>
      <c r="M51" s="30">
        <v>0</v>
      </c>
      <c r="N51" s="30">
        <v>25.60757269888731</v>
      </c>
      <c r="O51" s="30">
        <v>0</v>
      </c>
      <c r="P51" s="30">
        <f>Q51+R51+S51+T51</f>
        <v>11.530219687500001</v>
      </c>
      <c r="Q51" s="30">
        <v>0</v>
      </c>
      <c r="R51" s="30">
        <v>0</v>
      </c>
      <c r="S51" s="32">
        <v>11.530219687500001</v>
      </c>
      <c r="T51" s="30">
        <v>0</v>
      </c>
      <c r="U51" s="30">
        <v>0</v>
      </c>
      <c r="V51" s="30">
        <v>0</v>
      </c>
      <c r="W51" s="30" t="s">
        <v>53</v>
      </c>
      <c r="X51" s="30">
        <f>AE51+AG51+AI51+AK51</f>
        <v>25.60757269888731</v>
      </c>
      <c r="Y51" s="30" t="s">
        <v>53</v>
      </c>
      <c r="Z51" s="30">
        <f>AF51+AH51+AJ51+AL51</f>
        <v>11.530219687500001</v>
      </c>
      <c r="AA51" s="32">
        <v>0</v>
      </c>
      <c r="AB51" s="32">
        <v>0</v>
      </c>
      <c r="AC51" s="32">
        <v>0</v>
      </c>
      <c r="AD51" s="32">
        <v>0</v>
      </c>
      <c r="AE51" s="32">
        <v>25.60757269888731</v>
      </c>
      <c r="AF51" s="32">
        <v>11.530219687500001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f>AE51+AG51+AI51+AK51</f>
        <v>25.60757269888731</v>
      </c>
      <c r="AN51" s="32">
        <f>AF51+AH51+AJ51+AL51</f>
        <v>11.530219687500001</v>
      </c>
      <c r="AO51" s="10" t="s">
        <v>159</v>
      </c>
    </row>
    <row r="52" spans="1:41" ht="54.95" customHeight="1">
      <c r="A52" s="9" t="s">
        <v>48</v>
      </c>
      <c r="B52" s="5" t="s">
        <v>155</v>
      </c>
      <c r="C52" s="6" t="s">
        <v>156</v>
      </c>
      <c r="D52" s="28" t="s">
        <v>157</v>
      </c>
      <c r="E52" s="4">
        <v>2024</v>
      </c>
      <c r="F52" s="8">
        <v>2025</v>
      </c>
      <c r="G52" s="8">
        <v>2025</v>
      </c>
      <c r="H52" s="32" t="s">
        <v>53</v>
      </c>
      <c r="I52" s="32" t="s">
        <v>53</v>
      </c>
      <c r="J52" s="32">
        <v>0</v>
      </c>
      <c r="K52" s="30">
        <f>L52+M52+N52+O52</f>
        <v>199.499</v>
      </c>
      <c r="L52" s="30">
        <v>0</v>
      </c>
      <c r="M52" s="30">
        <v>15.444000000000001</v>
      </c>
      <c r="N52" s="30">
        <v>184.05500000000001</v>
      </c>
      <c r="O52" s="30">
        <v>0</v>
      </c>
      <c r="P52" s="30">
        <f>Q52+R52+S52+T52</f>
        <v>202.03025699999998</v>
      </c>
      <c r="Q52" s="30">
        <v>0</v>
      </c>
      <c r="R52" s="30">
        <v>17.822904999999999</v>
      </c>
      <c r="S52" s="30">
        <v>184.20735199999999</v>
      </c>
      <c r="T52" s="30">
        <v>0</v>
      </c>
      <c r="U52" s="30">
        <v>0</v>
      </c>
      <c r="V52" s="30">
        <v>0</v>
      </c>
      <c r="W52" s="30" t="s">
        <v>53</v>
      </c>
      <c r="X52" s="30">
        <f>AE52+AG52+AI52+AK52</f>
        <v>0</v>
      </c>
      <c r="Y52" s="30" t="s">
        <v>53</v>
      </c>
      <c r="Z52" s="30">
        <f>AF52+AH52+AJ52+AL52</f>
        <v>14.147743969999965</v>
      </c>
      <c r="AA52" s="32">
        <v>0</v>
      </c>
      <c r="AB52" s="32">
        <v>0</v>
      </c>
      <c r="AC52" s="32">
        <v>11.755000000000001</v>
      </c>
      <c r="AD52" s="32">
        <v>187.88251303000001</v>
      </c>
      <c r="AE52" s="32">
        <v>0</v>
      </c>
      <c r="AF52" s="32">
        <v>14.147743969999965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f>AE52+AG52+AI52+AK52</f>
        <v>0</v>
      </c>
      <c r="AN52" s="32">
        <f>AF52+AH52+AJ52+AL52</f>
        <v>14.147743969999965</v>
      </c>
      <c r="AO52" s="10" t="s">
        <v>159</v>
      </c>
    </row>
    <row r="53" spans="1:41" ht="54.95" customHeight="1">
      <c r="A53" s="9" t="s">
        <v>48</v>
      </c>
      <c r="B53" s="5" t="s">
        <v>201</v>
      </c>
      <c r="C53" s="6" t="s">
        <v>169</v>
      </c>
      <c r="D53" s="28" t="s">
        <v>157</v>
      </c>
      <c r="E53" s="4">
        <v>2026</v>
      </c>
      <c r="F53" s="8" t="s">
        <v>53</v>
      </c>
      <c r="G53" s="8">
        <v>2027</v>
      </c>
      <c r="H53" s="32" t="s">
        <v>53</v>
      </c>
      <c r="I53" s="32" t="s">
        <v>53</v>
      </c>
      <c r="J53" s="32">
        <v>0</v>
      </c>
      <c r="K53" s="30">
        <f>L53+M53+N53+O53</f>
        <v>0</v>
      </c>
      <c r="L53" s="30">
        <v>0</v>
      </c>
      <c r="M53" s="30">
        <v>0</v>
      </c>
      <c r="N53" s="30">
        <v>0</v>
      </c>
      <c r="O53" s="30">
        <v>0</v>
      </c>
      <c r="P53" s="30">
        <f>Q53+R53+S53+T53</f>
        <v>23.5275</v>
      </c>
      <c r="Q53" s="30">
        <v>0</v>
      </c>
      <c r="R53" s="30">
        <v>23.5275</v>
      </c>
      <c r="S53" s="30">
        <v>0</v>
      </c>
      <c r="T53" s="30">
        <v>0</v>
      </c>
      <c r="U53" s="30">
        <v>0</v>
      </c>
      <c r="V53" s="30">
        <v>0</v>
      </c>
      <c r="W53" s="30" t="s">
        <v>53</v>
      </c>
      <c r="X53" s="30">
        <f>AE53+AG53+AI53+AK53</f>
        <v>0</v>
      </c>
      <c r="Y53" s="30" t="s">
        <v>53</v>
      </c>
      <c r="Z53" s="30">
        <f>AF53+AH53+AJ53+AL53</f>
        <v>23.5275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8.2200000000000006</v>
      </c>
      <c r="AG53" s="32">
        <v>0</v>
      </c>
      <c r="AH53" s="32">
        <v>15.307499999999999</v>
      </c>
      <c r="AI53" s="32">
        <v>0</v>
      </c>
      <c r="AJ53" s="32">
        <v>0</v>
      </c>
      <c r="AK53" s="32">
        <v>0</v>
      </c>
      <c r="AL53" s="32">
        <v>0</v>
      </c>
      <c r="AM53" s="32">
        <f>AE53+AG53+AI53+AK53</f>
        <v>0</v>
      </c>
      <c r="AN53" s="32">
        <f>AF53+AH53+AJ53+AL53</f>
        <v>23.5275</v>
      </c>
      <c r="AO53" s="10" t="s">
        <v>158</v>
      </c>
    </row>
    <row r="54" spans="1:41" ht="54.95" customHeight="1">
      <c r="A54" s="9" t="s">
        <v>48</v>
      </c>
      <c r="B54" s="5" t="s">
        <v>182</v>
      </c>
      <c r="C54" s="6" t="s">
        <v>172</v>
      </c>
      <c r="D54" s="28" t="s">
        <v>157</v>
      </c>
      <c r="E54" s="4">
        <v>2027</v>
      </c>
      <c r="F54" s="8" t="s">
        <v>53</v>
      </c>
      <c r="G54" s="8">
        <v>2027</v>
      </c>
      <c r="H54" s="32" t="s">
        <v>53</v>
      </c>
      <c r="I54" s="32" t="s">
        <v>53</v>
      </c>
      <c r="J54" s="32">
        <v>0</v>
      </c>
      <c r="K54" s="30">
        <f>L54+M54+N54+O54</f>
        <v>0</v>
      </c>
      <c r="L54" s="30">
        <v>0</v>
      </c>
      <c r="M54" s="30">
        <v>0</v>
      </c>
      <c r="N54" s="30">
        <v>0</v>
      </c>
      <c r="O54" s="30">
        <v>0</v>
      </c>
      <c r="P54" s="30">
        <f>Q54+R54+S54+T54</f>
        <v>10.205</v>
      </c>
      <c r="Q54" s="30">
        <v>0</v>
      </c>
      <c r="R54" s="30">
        <v>10.205</v>
      </c>
      <c r="S54" s="30">
        <v>0</v>
      </c>
      <c r="T54" s="30">
        <v>0</v>
      </c>
      <c r="U54" s="30">
        <v>0</v>
      </c>
      <c r="V54" s="30">
        <v>0</v>
      </c>
      <c r="W54" s="30" t="s">
        <v>53</v>
      </c>
      <c r="X54" s="30">
        <f>AE54+AG54+AI54+AK54</f>
        <v>0</v>
      </c>
      <c r="Y54" s="30" t="s">
        <v>53</v>
      </c>
      <c r="Z54" s="30">
        <f>AF54+AH54+AJ54+AL54</f>
        <v>10.205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10.205</v>
      </c>
      <c r="AI54" s="32">
        <v>0</v>
      </c>
      <c r="AJ54" s="32">
        <v>0</v>
      </c>
      <c r="AK54" s="32">
        <v>0</v>
      </c>
      <c r="AL54" s="32">
        <v>0</v>
      </c>
      <c r="AM54" s="32">
        <f>AE54+AG54+AI54+AK54</f>
        <v>0</v>
      </c>
      <c r="AN54" s="32">
        <f>AF54+AH54+AJ54+AL54</f>
        <v>10.205</v>
      </c>
      <c r="AO54" s="10" t="s">
        <v>158</v>
      </c>
    </row>
    <row r="55" spans="1:41" ht="54.95" customHeight="1">
      <c r="A55" s="9" t="s">
        <v>36</v>
      </c>
      <c r="B55" s="5" t="s">
        <v>89</v>
      </c>
      <c r="C55" s="7" t="s">
        <v>107</v>
      </c>
      <c r="D55" s="28" t="s">
        <v>53</v>
      </c>
      <c r="E55" s="28" t="s">
        <v>53</v>
      </c>
      <c r="F55" s="28" t="s">
        <v>53</v>
      </c>
      <c r="G55" s="28" t="s">
        <v>53</v>
      </c>
      <c r="H55" s="30">
        <f>H56+H57</f>
        <v>0</v>
      </c>
      <c r="I55" s="30">
        <f>I56+I57</f>
        <v>0</v>
      </c>
      <c r="J55" s="30">
        <f>J56+J57</f>
        <v>8.1600750000000009</v>
      </c>
      <c r="K55" s="30">
        <f t="shared" ref="K55:O55" si="163">K56+K57</f>
        <v>205.23940184743924</v>
      </c>
      <c r="L55" s="30">
        <f t="shared" si="163"/>
        <v>12.973147018936832</v>
      </c>
      <c r="M55" s="30">
        <f t="shared" si="163"/>
        <v>168.05125482850241</v>
      </c>
      <c r="N55" s="30">
        <f t="shared" si="163"/>
        <v>24.215</v>
      </c>
      <c r="O55" s="30">
        <f t="shared" si="163"/>
        <v>0</v>
      </c>
      <c r="P55" s="30">
        <f t="shared" ref="P55:R55" si="164">P56+P57</f>
        <v>213.15703024917028</v>
      </c>
      <c r="Q55" s="30">
        <f t="shared" si="164"/>
        <v>22.382528185635664</v>
      </c>
      <c r="R55" s="30">
        <f t="shared" si="164"/>
        <v>166.55950206353461</v>
      </c>
      <c r="S55" s="30">
        <f t="shared" ref="S55" si="165">S56+S57</f>
        <v>24.215</v>
      </c>
      <c r="T55" s="30">
        <f t="shared" ref="T55:Z55" si="166">T56+T57</f>
        <v>0</v>
      </c>
      <c r="U55" s="30">
        <f t="shared" si="166"/>
        <v>13.432921566624314</v>
      </c>
      <c r="V55" s="30">
        <f t="shared" si="166"/>
        <v>91.921000000000006</v>
      </c>
      <c r="W55" s="30">
        <f t="shared" si="166"/>
        <v>0</v>
      </c>
      <c r="X55" s="30">
        <f t="shared" si="166"/>
        <v>102.71740184743919</v>
      </c>
      <c r="Y55" s="30">
        <f t="shared" si="166"/>
        <v>0</v>
      </c>
      <c r="Z55" s="30">
        <f t="shared" si="166"/>
        <v>84.57480429835762</v>
      </c>
      <c r="AA55" s="30">
        <f t="shared" ref="AA55:AC55" si="167">AA56+AA57</f>
        <v>91.921000000000006</v>
      </c>
      <c r="AB55" s="30">
        <f t="shared" si="167"/>
        <v>80.302427600000001</v>
      </c>
      <c r="AC55" s="30">
        <f t="shared" si="167"/>
        <v>20.581</v>
      </c>
      <c r="AD55" s="30">
        <f>AD57</f>
        <v>20.169310299999999</v>
      </c>
      <c r="AE55" s="30">
        <f t="shared" ref="AE55" si="168">AE56+AE57</f>
        <v>6.4558530229632742</v>
      </c>
      <c r="AF55" s="30">
        <f t="shared" ref="AF55:AG55" si="169">AF56+AF57</f>
        <v>9.210620114000001</v>
      </c>
      <c r="AG55" s="30">
        <f t="shared" si="169"/>
        <v>35.543618684226971</v>
      </c>
      <c r="AH55" s="30">
        <f t="shared" ref="AH55:AI55" si="170">AH56+AH57</f>
        <v>33.299950649973582</v>
      </c>
      <c r="AI55" s="30">
        <f t="shared" si="170"/>
        <v>30.82648894328192</v>
      </c>
      <c r="AJ55" s="30">
        <f t="shared" ref="AJ55:AK55" si="171">AJ56+AJ57</f>
        <v>40.470776352758818</v>
      </c>
      <c r="AK55" s="30">
        <f t="shared" si="171"/>
        <v>29.89144119696704</v>
      </c>
      <c r="AL55" s="30">
        <f t="shared" ref="AL55" si="172">AL56+AL57</f>
        <v>21.544051752437859</v>
      </c>
      <c r="AM55" s="30">
        <f t="shared" ref="AM55:AN55" si="173">AM57</f>
        <v>102.71740184743919</v>
      </c>
      <c r="AN55" s="30">
        <f t="shared" si="173"/>
        <v>104.52539886917025</v>
      </c>
      <c r="AO55" s="8" t="s">
        <v>53</v>
      </c>
    </row>
    <row r="56" spans="1:41" ht="54.95" customHeight="1">
      <c r="A56" s="9" t="s">
        <v>49</v>
      </c>
      <c r="B56" s="5" t="s">
        <v>90</v>
      </c>
      <c r="C56" s="7" t="s">
        <v>107</v>
      </c>
      <c r="D56" s="28" t="s">
        <v>53</v>
      </c>
      <c r="E56" s="28" t="s">
        <v>53</v>
      </c>
      <c r="F56" s="28" t="s">
        <v>53</v>
      </c>
      <c r="G56" s="28" t="s">
        <v>53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f>AE56+AG56+AI56+AK56</f>
        <v>0</v>
      </c>
      <c r="AN56" s="32">
        <f>AF56+AH56+AJ56+AL56</f>
        <v>0</v>
      </c>
      <c r="AO56" s="8" t="s">
        <v>53</v>
      </c>
    </row>
    <row r="57" spans="1:41" ht="54.95" customHeight="1">
      <c r="A57" s="9" t="s">
        <v>50</v>
      </c>
      <c r="B57" s="5" t="s">
        <v>91</v>
      </c>
      <c r="C57" s="8" t="s">
        <v>107</v>
      </c>
      <c r="D57" s="8" t="s">
        <v>53</v>
      </c>
      <c r="E57" s="8" t="s">
        <v>53</v>
      </c>
      <c r="F57" s="8" t="s">
        <v>53</v>
      </c>
      <c r="G57" s="8" t="s">
        <v>53</v>
      </c>
      <c r="H57" s="32">
        <f>SUM(H58:H67)</f>
        <v>0</v>
      </c>
      <c r="I57" s="32">
        <f t="shared" ref="I57:AN57" si="174">SUM(I58:I67)</f>
        <v>0</v>
      </c>
      <c r="J57" s="32">
        <f t="shared" si="174"/>
        <v>8.1600750000000009</v>
      </c>
      <c r="K57" s="32">
        <f t="shared" si="174"/>
        <v>205.23940184743924</v>
      </c>
      <c r="L57" s="32">
        <f t="shared" si="174"/>
        <v>12.973147018936832</v>
      </c>
      <c r="M57" s="32">
        <f t="shared" si="174"/>
        <v>168.05125482850241</v>
      </c>
      <c r="N57" s="32">
        <f t="shared" si="174"/>
        <v>24.215</v>
      </c>
      <c r="O57" s="32">
        <f t="shared" si="174"/>
        <v>0</v>
      </c>
      <c r="P57" s="32">
        <f t="shared" si="174"/>
        <v>213.15703024917028</v>
      </c>
      <c r="Q57" s="32">
        <f t="shared" si="174"/>
        <v>22.382528185635664</v>
      </c>
      <c r="R57" s="32">
        <f t="shared" si="174"/>
        <v>166.55950206353461</v>
      </c>
      <c r="S57" s="32">
        <f t="shared" si="174"/>
        <v>24.215</v>
      </c>
      <c r="T57" s="32">
        <f t="shared" si="174"/>
        <v>0</v>
      </c>
      <c r="U57" s="32">
        <f t="shared" si="174"/>
        <v>13.432921566624314</v>
      </c>
      <c r="V57" s="32">
        <f t="shared" si="174"/>
        <v>91.921000000000006</v>
      </c>
      <c r="W57" s="32">
        <f t="shared" si="174"/>
        <v>0</v>
      </c>
      <c r="X57" s="32">
        <f t="shared" si="174"/>
        <v>102.71740184743919</v>
      </c>
      <c r="Y57" s="32">
        <f t="shared" si="174"/>
        <v>0</v>
      </c>
      <c r="Z57" s="32">
        <f t="shared" si="174"/>
        <v>84.57480429835762</v>
      </c>
      <c r="AA57" s="32">
        <f t="shared" ref="AA57" si="175">SUM(AA58:AA67)</f>
        <v>91.921000000000006</v>
      </c>
      <c r="AB57" s="32">
        <f t="shared" ref="AB57" si="176">SUM(AB58:AB67)</f>
        <v>80.302427600000001</v>
      </c>
      <c r="AC57" s="32">
        <f t="shared" si="174"/>
        <v>20.581</v>
      </c>
      <c r="AD57" s="32">
        <f t="shared" si="174"/>
        <v>20.169310299999999</v>
      </c>
      <c r="AE57" s="32">
        <f t="shared" si="174"/>
        <v>6.4558530229632742</v>
      </c>
      <c r="AF57" s="32">
        <f t="shared" si="174"/>
        <v>9.210620114000001</v>
      </c>
      <c r="AG57" s="32">
        <f t="shared" si="174"/>
        <v>35.543618684226971</v>
      </c>
      <c r="AH57" s="32">
        <f t="shared" si="174"/>
        <v>33.299950649973582</v>
      </c>
      <c r="AI57" s="32">
        <f t="shared" si="174"/>
        <v>30.82648894328192</v>
      </c>
      <c r="AJ57" s="32">
        <f t="shared" si="174"/>
        <v>40.470776352758818</v>
      </c>
      <c r="AK57" s="32">
        <f t="shared" si="174"/>
        <v>29.89144119696704</v>
      </c>
      <c r="AL57" s="32">
        <f t="shared" si="174"/>
        <v>21.544051752437859</v>
      </c>
      <c r="AM57" s="32">
        <f t="shared" si="174"/>
        <v>102.71740184743919</v>
      </c>
      <c r="AN57" s="32">
        <f t="shared" si="174"/>
        <v>104.52539886917025</v>
      </c>
      <c r="AO57" s="8" t="s">
        <v>53</v>
      </c>
    </row>
    <row r="58" spans="1:41" ht="54.95" customHeight="1">
      <c r="A58" s="9" t="s">
        <v>50</v>
      </c>
      <c r="B58" s="5" t="s">
        <v>162</v>
      </c>
      <c r="C58" s="6" t="s">
        <v>118</v>
      </c>
      <c r="D58" s="30" t="s">
        <v>108</v>
      </c>
      <c r="E58" s="4">
        <v>2023</v>
      </c>
      <c r="F58" s="8">
        <v>2025</v>
      </c>
      <c r="G58" s="8">
        <v>2026</v>
      </c>
      <c r="H58" s="32" t="s">
        <v>53</v>
      </c>
      <c r="I58" s="32" t="s">
        <v>53</v>
      </c>
      <c r="J58" s="32">
        <v>8.1600750000000009</v>
      </c>
      <c r="K58" s="30">
        <f>L58+M58+N58+O58</f>
        <v>102.52200000000001</v>
      </c>
      <c r="L58" s="32">
        <v>0</v>
      </c>
      <c r="M58" s="30">
        <v>78.307000000000002</v>
      </c>
      <c r="N58" s="32">
        <v>24.215</v>
      </c>
      <c r="O58" s="32">
        <v>0</v>
      </c>
      <c r="P58" s="30">
        <f>Q58+R58+S58+T58</f>
        <v>110.68207500000001</v>
      </c>
      <c r="Q58" s="32">
        <v>8.1600750000000009</v>
      </c>
      <c r="R58" s="30">
        <v>78.307000000000002</v>
      </c>
      <c r="S58" s="32">
        <v>24.215</v>
      </c>
      <c r="T58" s="32">
        <v>0</v>
      </c>
      <c r="U58" s="30">
        <v>13.432921566624314</v>
      </c>
      <c r="V58" s="30">
        <v>91.921000000000006</v>
      </c>
      <c r="W58" s="30" t="s">
        <v>53</v>
      </c>
      <c r="X58" s="30">
        <f>AE58+AG58+AI58+AK58</f>
        <v>0</v>
      </c>
      <c r="Y58" s="30" t="s">
        <v>53</v>
      </c>
      <c r="Z58" s="30">
        <f>AF58+AH58+AJ58+AL58</f>
        <v>2.0504436199999998</v>
      </c>
      <c r="AA58" s="30">
        <v>91.921000000000006</v>
      </c>
      <c r="AB58" s="30">
        <v>80.302427600000001</v>
      </c>
      <c r="AC58" s="30">
        <v>20.581</v>
      </c>
      <c r="AD58" s="30">
        <v>20.169310299999999</v>
      </c>
      <c r="AE58" s="32">
        <v>0</v>
      </c>
      <c r="AF58" s="32">
        <v>2.0504436199999998</v>
      </c>
      <c r="AG58" s="32">
        <v>0</v>
      </c>
      <c r="AH58" s="32">
        <v>0</v>
      </c>
      <c r="AI58" s="30">
        <v>0</v>
      </c>
      <c r="AJ58" s="30">
        <v>0</v>
      </c>
      <c r="AK58" s="30">
        <v>0</v>
      </c>
      <c r="AL58" s="30">
        <v>0</v>
      </c>
      <c r="AM58" s="32">
        <f>AE58+AG58+AI58+AK58</f>
        <v>0</v>
      </c>
      <c r="AN58" s="32">
        <f>AF58+AH58+AJ58+AL58</f>
        <v>2.0504436199999998</v>
      </c>
      <c r="AO58" s="10" t="s">
        <v>165</v>
      </c>
    </row>
    <row r="59" spans="1:41" ht="54.95" customHeight="1">
      <c r="A59" s="9" t="s">
        <v>50</v>
      </c>
      <c r="B59" s="5" t="s">
        <v>163</v>
      </c>
      <c r="C59" s="6" t="s">
        <v>128</v>
      </c>
      <c r="D59" s="4" t="s">
        <v>142</v>
      </c>
      <c r="E59" s="4">
        <v>2027</v>
      </c>
      <c r="F59" s="8">
        <v>2027</v>
      </c>
      <c r="G59" s="8">
        <v>2028</v>
      </c>
      <c r="H59" s="32" t="s">
        <v>53</v>
      </c>
      <c r="I59" s="32" t="s">
        <v>53</v>
      </c>
      <c r="J59" s="32">
        <v>0</v>
      </c>
      <c r="K59" s="30">
        <f t="shared" ref="K59:K67" si="177">L59+M59+N59+O59</f>
        <v>12.775093948399361</v>
      </c>
      <c r="L59" s="30">
        <v>1.4609280265168443</v>
      </c>
      <c r="M59" s="30">
        <v>11.314165921882516</v>
      </c>
      <c r="N59" s="30">
        <v>0</v>
      </c>
      <c r="O59" s="30">
        <v>0</v>
      </c>
      <c r="P59" s="30">
        <f t="shared" ref="P59:P67" si="178">Q59+R59+S59+T59</f>
        <v>13.148796431221003</v>
      </c>
      <c r="Q59" s="32">
        <v>1.51300891015989</v>
      </c>
      <c r="R59" s="32">
        <v>11.635787521061113</v>
      </c>
      <c r="S59" s="30">
        <v>0</v>
      </c>
      <c r="T59" s="30">
        <v>0</v>
      </c>
      <c r="U59" s="30">
        <v>0</v>
      </c>
      <c r="V59" s="30">
        <v>0</v>
      </c>
      <c r="W59" s="30" t="s">
        <v>53</v>
      </c>
      <c r="X59" s="30">
        <f>AE59+AG59+AI59+AK59</f>
        <v>12.775093948399361</v>
      </c>
      <c r="Y59" s="30" t="s">
        <v>53</v>
      </c>
      <c r="Z59" s="30">
        <f>AF59+AH59+AJ59+AL59</f>
        <v>13.148796431221003</v>
      </c>
      <c r="AA59" s="32">
        <v>0</v>
      </c>
      <c r="AB59" s="32">
        <v>0</v>
      </c>
      <c r="AC59" s="32">
        <v>0</v>
      </c>
      <c r="AD59" s="32">
        <v>0</v>
      </c>
      <c r="AE59" s="32">
        <v>1.4609280265168443</v>
      </c>
      <c r="AF59" s="32">
        <v>0</v>
      </c>
      <c r="AG59" s="32">
        <v>11.314165921882516</v>
      </c>
      <c r="AH59" s="32">
        <v>1.51300891015989</v>
      </c>
      <c r="AI59" s="32">
        <v>0</v>
      </c>
      <c r="AJ59" s="32">
        <v>11.635787521061113</v>
      </c>
      <c r="AK59" s="32">
        <v>0</v>
      </c>
      <c r="AL59" s="32">
        <v>0</v>
      </c>
      <c r="AM59" s="32">
        <f>AE59+AG59+AI59+AK59</f>
        <v>12.775093948399361</v>
      </c>
      <c r="AN59" s="32">
        <f>AF59+AH59+AJ59+AL59</f>
        <v>13.148796431221003</v>
      </c>
      <c r="AO59" s="10" t="s">
        <v>178</v>
      </c>
    </row>
    <row r="60" spans="1:41" ht="54.95" customHeight="1">
      <c r="A60" s="9" t="s">
        <v>50</v>
      </c>
      <c r="B60" s="5" t="s">
        <v>129</v>
      </c>
      <c r="C60" s="6" t="s">
        <v>122</v>
      </c>
      <c r="D60" s="4" t="s">
        <v>142</v>
      </c>
      <c r="E60" s="4">
        <v>2026</v>
      </c>
      <c r="F60" s="8">
        <v>2027</v>
      </c>
      <c r="G60" s="8">
        <v>2027</v>
      </c>
      <c r="H60" s="32" t="s">
        <v>53</v>
      </c>
      <c r="I60" s="32" t="s">
        <v>53</v>
      </c>
      <c r="J60" s="32">
        <v>0</v>
      </c>
      <c r="K60" s="30">
        <f t="shared" si="177"/>
        <v>14.115180701925713</v>
      </c>
      <c r="L60" s="30">
        <v>1.9124875983493235</v>
      </c>
      <c r="M60" s="30">
        <v>12.202693103576388</v>
      </c>
      <c r="N60" s="30">
        <v>0</v>
      </c>
      <c r="O60" s="30">
        <v>0</v>
      </c>
      <c r="P60" s="30">
        <f t="shared" si="178"/>
        <v>15.635393125389671</v>
      </c>
      <c r="Q60" s="32">
        <v>3.5800882470000004</v>
      </c>
      <c r="R60" s="32">
        <v>12.05530487838967</v>
      </c>
      <c r="S60" s="30">
        <v>0</v>
      </c>
      <c r="T60" s="30">
        <v>0</v>
      </c>
      <c r="U60" s="30">
        <v>0</v>
      </c>
      <c r="V60" s="30">
        <v>0</v>
      </c>
      <c r="W60" s="30" t="s">
        <v>53</v>
      </c>
      <c r="X60" s="30">
        <f>AE60+AG60+AI60+AK60</f>
        <v>14.115180701925713</v>
      </c>
      <c r="Y60" s="30" t="s">
        <v>53</v>
      </c>
      <c r="Z60" s="30">
        <f>AF60+AH60+AJ60+AL60</f>
        <v>15.635393125389671</v>
      </c>
      <c r="AA60" s="32">
        <v>0</v>
      </c>
      <c r="AB60" s="32">
        <v>0</v>
      </c>
      <c r="AC60" s="32">
        <v>0</v>
      </c>
      <c r="AD60" s="32">
        <v>0</v>
      </c>
      <c r="AE60" s="32">
        <v>1.9124875983493235</v>
      </c>
      <c r="AF60" s="32">
        <v>3.5800882470000004</v>
      </c>
      <c r="AG60" s="32">
        <v>12.202693103576388</v>
      </c>
      <c r="AH60" s="32">
        <v>12.05530487838967</v>
      </c>
      <c r="AI60" s="32">
        <v>0</v>
      </c>
      <c r="AJ60" s="32">
        <v>0</v>
      </c>
      <c r="AK60" s="32">
        <v>0</v>
      </c>
      <c r="AL60" s="32">
        <v>0</v>
      </c>
      <c r="AM60" s="32">
        <f>AE60+AG60+AI60+AK60</f>
        <v>14.115180701925713</v>
      </c>
      <c r="AN60" s="32">
        <f>AF60+AH60+AJ60+AL60</f>
        <v>15.635393125389671</v>
      </c>
      <c r="AO60" s="10" t="s">
        <v>177</v>
      </c>
    </row>
    <row r="61" spans="1:41" ht="54.95" customHeight="1">
      <c r="A61" s="9" t="s">
        <v>50</v>
      </c>
      <c r="B61" s="5" t="s">
        <v>130</v>
      </c>
      <c r="C61" s="6" t="s">
        <v>131</v>
      </c>
      <c r="D61" s="4" t="s">
        <v>142</v>
      </c>
      <c r="E61" s="4">
        <v>2027</v>
      </c>
      <c r="F61" s="8">
        <v>2028</v>
      </c>
      <c r="G61" s="8">
        <v>2028</v>
      </c>
      <c r="H61" s="32" t="s">
        <v>53</v>
      </c>
      <c r="I61" s="32" t="s">
        <v>53</v>
      </c>
      <c r="J61" s="32">
        <v>0</v>
      </c>
      <c r="K61" s="30">
        <f t="shared" si="177"/>
        <v>5.5565501140174032</v>
      </c>
      <c r="L61" s="30">
        <v>0.62542208077332673</v>
      </c>
      <c r="M61" s="30">
        <v>4.9311280332440761</v>
      </c>
      <c r="N61" s="30">
        <v>0</v>
      </c>
      <c r="O61" s="30">
        <v>0</v>
      </c>
      <c r="P61" s="30">
        <f t="shared" si="178"/>
        <v>5.5043151613763976</v>
      </c>
      <c r="Q61" s="32">
        <v>0.64771786401886189</v>
      </c>
      <c r="R61" s="32">
        <v>4.8565972973575358</v>
      </c>
      <c r="S61" s="30">
        <v>0</v>
      </c>
      <c r="T61" s="30">
        <v>0</v>
      </c>
      <c r="U61" s="30">
        <v>0</v>
      </c>
      <c r="V61" s="30">
        <v>0</v>
      </c>
      <c r="W61" s="30" t="s">
        <v>53</v>
      </c>
      <c r="X61" s="30">
        <f>AE61+AG61+AI61+AK61</f>
        <v>5.5565501140174032</v>
      </c>
      <c r="Y61" s="30" t="s">
        <v>53</v>
      </c>
      <c r="Z61" s="30">
        <f>AF61+AH61+AJ61+AL61</f>
        <v>5.5043151613763976</v>
      </c>
      <c r="AA61" s="32">
        <v>0</v>
      </c>
      <c r="AB61" s="32">
        <v>0</v>
      </c>
      <c r="AC61" s="32">
        <v>0</v>
      </c>
      <c r="AD61" s="32">
        <v>0</v>
      </c>
      <c r="AE61" s="32">
        <v>0.62542208077332673</v>
      </c>
      <c r="AF61" s="32">
        <v>0</v>
      </c>
      <c r="AG61" s="32">
        <v>0</v>
      </c>
      <c r="AH61" s="32">
        <v>0.64771786401886189</v>
      </c>
      <c r="AI61" s="32">
        <v>4.9311280332440761</v>
      </c>
      <c r="AJ61" s="32">
        <v>4.8565972973575358</v>
      </c>
      <c r="AK61" s="32">
        <v>0</v>
      </c>
      <c r="AL61" s="32">
        <v>0</v>
      </c>
      <c r="AM61" s="32">
        <f>AE61+AG61+AI61+AK61</f>
        <v>5.5565501140174032</v>
      </c>
      <c r="AN61" s="32">
        <f>AF61+AH61+AJ61+AL61</f>
        <v>5.5043151613763976</v>
      </c>
      <c r="AO61" s="10" t="s">
        <v>175</v>
      </c>
    </row>
    <row r="62" spans="1:41" ht="54.95" customHeight="1">
      <c r="A62" s="9" t="s">
        <v>50</v>
      </c>
      <c r="B62" s="5" t="s">
        <v>164</v>
      </c>
      <c r="C62" s="6" t="s">
        <v>132</v>
      </c>
      <c r="D62" s="4" t="s">
        <v>142</v>
      </c>
      <c r="E62" s="4">
        <v>2028</v>
      </c>
      <c r="F62" s="8">
        <v>2029</v>
      </c>
      <c r="G62" s="8">
        <v>2029</v>
      </c>
      <c r="H62" s="32" t="s">
        <v>53</v>
      </c>
      <c r="I62" s="32" t="s">
        <v>53</v>
      </c>
      <c r="J62" s="32">
        <v>0</v>
      </c>
      <c r="K62" s="30">
        <f t="shared" si="177"/>
        <v>7.1573798117422465</v>
      </c>
      <c r="L62" s="30">
        <v>1.0877293946287523</v>
      </c>
      <c r="M62" s="30">
        <v>6.0696504171134942</v>
      </c>
      <c r="N62" s="30">
        <v>0</v>
      </c>
      <c r="O62" s="30">
        <v>0</v>
      </c>
      <c r="P62" s="30">
        <f t="shared" si="178"/>
        <v>7.0308299118114732</v>
      </c>
      <c r="Q62" s="30">
        <v>1.0712890848901773</v>
      </c>
      <c r="R62" s="32">
        <v>5.9595408269212964</v>
      </c>
      <c r="S62" s="30">
        <v>0</v>
      </c>
      <c r="T62" s="30">
        <v>0</v>
      </c>
      <c r="U62" s="32">
        <v>0</v>
      </c>
      <c r="V62" s="30">
        <v>0</v>
      </c>
      <c r="W62" s="30" t="s">
        <v>53</v>
      </c>
      <c r="X62" s="30">
        <f>AE62+AG62+AI62+AK62</f>
        <v>7.1573798117422465</v>
      </c>
      <c r="Y62" s="30" t="s">
        <v>53</v>
      </c>
      <c r="Z62" s="30">
        <f>AF62+AH62+AJ62+AL62</f>
        <v>7.0308299118114732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1.0877293946287523</v>
      </c>
      <c r="AJ62" s="32">
        <v>1.0712890848901773</v>
      </c>
      <c r="AK62" s="32">
        <v>6.0696504171134942</v>
      </c>
      <c r="AL62" s="32">
        <v>5.9595408269212964</v>
      </c>
      <c r="AM62" s="32">
        <f>AE62+AG62+AI62+AK62</f>
        <v>7.1573798117422465</v>
      </c>
      <c r="AN62" s="32">
        <f>AF62+AH62+AJ62+AL62</f>
        <v>7.0308299118114732</v>
      </c>
      <c r="AO62" s="10" t="s">
        <v>159</v>
      </c>
    </row>
    <row r="63" spans="1:41" ht="54.95" customHeight="1">
      <c r="A63" s="9" t="s">
        <v>50</v>
      </c>
      <c r="B63" s="5" t="s">
        <v>133</v>
      </c>
      <c r="C63" s="6" t="s">
        <v>116</v>
      </c>
      <c r="D63" s="4" t="s">
        <v>142</v>
      </c>
      <c r="E63" s="4">
        <v>2026</v>
      </c>
      <c r="F63" s="8">
        <v>2027</v>
      </c>
      <c r="G63" s="8" t="s">
        <v>53</v>
      </c>
      <c r="H63" s="32" t="s">
        <v>53</v>
      </c>
      <c r="I63" s="32" t="s">
        <v>53</v>
      </c>
      <c r="J63" s="32">
        <v>0</v>
      </c>
      <c r="K63" s="30">
        <f t="shared" si="177"/>
        <v>11.737188103904231</v>
      </c>
      <c r="L63" s="30">
        <v>2.4570153173237839</v>
      </c>
      <c r="M63" s="30">
        <v>9.2801727865804473</v>
      </c>
      <c r="N63" s="30">
        <v>0</v>
      </c>
      <c r="O63" s="30">
        <v>0</v>
      </c>
      <c r="P63" s="30">
        <f t="shared" si="178"/>
        <v>0</v>
      </c>
      <c r="Q63" s="30">
        <v>0</v>
      </c>
      <c r="R63" s="30">
        <v>0</v>
      </c>
      <c r="S63" s="30">
        <v>0</v>
      </c>
      <c r="T63" s="30">
        <v>0</v>
      </c>
      <c r="U63" s="32">
        <v>0</v>
      </c>
      <c r="V63" s="30">
        <v>0</v>
      </c>
      <c r="W63" s="30" t="s">
        <v>53</v>
      </c>
      <c r="X63" s="30">
        <f>AE63+AG63+AI63+AK63</f>
        <v>11.737188103904231</v>
      </c>
      <c r="Y63" s="30" t="s">
        <v>53</v>
      </c>
      <c r="Z63" s="30">
        <f>AF63+AH63+AJ63+AL63</f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2.4570153173237799</v>
      </c>
      <c r="AF63" s="32">
        <v>0</v>
      </c>
      <c r="AG63" s="32">
        <v>9.2801727865804509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f>AE63+AG63+AI63+AK63</f>
        <v>11.737188103904231</v>
      </c>
      <c r="AN63" s="32">
        <f>AF63+AH63+AJ63+AL63</f>
        <v>0</v>
      </c>
      <c r="AO63" s="10" t="s">
        <v>176</v>
      </c>
    </row>
    <row r="64" spans="1:41" ht="54.95" customHeight="1">
      <c r="A64" s="9" t="s">
        <v>50</v>
      </c>
      <c r="B64" s="5" t="s">
        <v>134</v>
      </c>
      <c r="C64" s="6" t="s">
        <v>124</v>
      </c>
      <c r="D64" s="4" t="s">
        <v>142</v>
      </c>
      <c r="E64" s="4">
        <v>2028</v>
      </c>
      <c r="F64" s="8">
        <v>2029</v>
      </c>
      <c r="G64" s="8">
        <v>2029</v>
      </c>
      <c r="H64" s="32" t="s">
        <v>53</v>
      </c>
      <c r="I64" s="32" t="s">
        <v>53</v>
      </c>
      <c r="J64" s="32">
        <v>0</v>
      </c>
      <c r="K64" s="30">
        <f t="shared" si="177"/>
        <v>5.8470063158409928</v>
      </c>
      <c r="L64" s="30">
        <v>1.1339876313383588</v>
      </c>
      <c r="M64" s="30">
        <v>4.7130186845026341</v>
      </c>
      <c r="N64" s="30">
        <v>0</v>
      </c>
      <c r="O64" s="30">
        <v>0</v>
      </c>
      <c r="P64" s="30">
        <f t="shared" si="178"/>
        <v>5.7443679233980873</v>
      </c>
      <c r="Q64" s="32">
        <v>1.1168481589742068</v>
      </c>
      <c r="R64" s="32">
        <v>4.627519764423881</v>
      </c>
      <c r="S64" s="30">
        <v>0</v>
      </c>
      <c r="T64" s="30">
        <v>0</v>
      </c>
      <c r="U64" s="32">
        <v>0</v>
      </c>
      <c r="V64" s="30">
        <v>0</v>
      </c>
      <c r="W64" s="30" t="s">
        <v>53</v>
      </c>
      <c r="X64" s="30">
        <f>AE64+AG64+AI64+AK64</f>
        <v>5.8470063158409928</v>
      </c>
      <c r="Y64" s="30" t="s">
        <v>53</v>
      </c>
      <c r="Z64" s="30">
        <f>AF64+AH64+AJ64+AL64</f>
        <v>5.7443679233980873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1.1339876313383588</v>
      </c>
      <c r="AJ64" s="32">
        <v>1.1168481589742068</v>
      </c>
      <c r="AK64" s="32">
        <v>4.7130186845026341</v>
      </c>
      <c r="AL64" s="32">
        <v>4.627519764423881</v>
      </c>
      <c r="AM64" s="32">
        <f>AE64+AG64+AI64+AK64</f>
        <v>5.8470063158409928</v>
      </c>
      <c r="AN64" s="32">
        <f>AF64+AH64+AJ64+AL64</f>
        <v>5.7443679233980873</v>
      </c>
      <c r="AO64" s="10" t="s">
        <v>159</v>
      </c>
    </row>
    <row r="65" spans="1:104" ht="54.95" customHeight="1">
      <c r="A65" s="9" t="s">
        <v>50</v>
      </c>
      <c r="B65" s="5" t="s">
        <v>135</v>
      </c>
      <c r="C65" s="6" t="s">
        <v>136</v>
      </c>
      <c r="D65" s="4" t="s">
        <v>142</v>
      </c>
      <c r="E65" s="4">
        <v>2028</v>
      </c>
      <c r="F65" s="8">
        <v>2029</v>
      </c>
      <c r="G65" s="8" t="s">
        <v>53</v>
      </c>
      <c r="H65" s="32" t="s">
        <v>53</v>
      </c>
      <c r="I65" s="32" t="s">
        <v>53</v>
      </c>
      <c r="J65" s="32">
        <v>0</v>
      </c>
      <c r="K65" s="30">
        <f t="shared" si="177"/>
        <v>9.4983276154572422</v>
      </c>
      <c r="L65" s="30">
        <v>1.5489900978188305</v>
      </c>
      <c r="M65" s="30">
        <v>7.9493375176384111</v>
      </c>
      <c r="N65" s="30">
        <v>0</v>
      </c>
      <c r="O65" s="30">
        <v>0</v>
      </c>
      <c r="P65" s="30">
        <f t="shared" si="178"/>
        <v>0</v>
      </c>
      <c r="Q65" s="30">
        <v>0</v>
      </c>
      <c r="R65" s="30">
        <v>0</v>
      </c>
      <c r="S65" s="30">
        <v>0</v>
      </c>
      <c r="T65" s="30">
        <v>0</v>
      </c>
      <c r="U65" s="32">
        <v>0</v>
      </c>
      <c r="V65" s="30">
        <v>0</v>
      </c>
      <c r="W65" s="30" t="s">
        <v>53</v>
      </c>
      <c r="X65" s="30">
        <f>AE65+AG65+AI65+AK65</f>
        <v>9.4983276154572422</v>
      </c>
      <c r="Y65" s="30" t="s">
        <v>53</v>
      </c>
      <c r="Z65" s="30">
        <f>AF65+AH65+AJ65+AL65</f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1.5489900978188305</v>
      </c>
      <c r="AJ65" s="32">
        <v>0</v>
      </c>
      <c r="AK65" s="32">
        <v>7.9493375176384111</v>
      </c>
      <c r="AL65" s="32">
        <v>0</v>
      </c>
      <c r="AM65" s="32">
        <f>AE65+AG65+AI65+AK65</f>
        <v>9.4983276154572422</v>
      </c>
      <c r="AN65" s="32">
        <f>AF65+AH65+AJ65+AL65</f>
        <v>0</v>
      </c>
      <c r="AO65" s="10" t="s">
        <v>176</v>
      </c>
    </row>
    <row r="66" spans="1:104" ht="54.95" customHeight="1">
      <c r="A66" s="9" t="s">
        <v>50</v>
      </c>
      <c r="B66" s="5" t="s">
        <v>137</v>
      </c>
      <c r="C66" s="6" t="s">
        <v>117</v>
      </c>
      <c r="D66" s="4" t="s">
        <v>142</v>
      </c>
      <c r="E66" s="4">
        <v>2027</v>
      </c>
      <c r="F66" s="8">
        <v>2029</v>
      </c>
      <c r="G66" s="8">
        <v>2029</v>
      </c>
      <c r="H66" s="32" t="s">
        <v>53</v>
      </c>
      <c r="I66" s="32" t="s">
        <v>53</v>
      </c>
      <c r="J66" s="32">
        <v>0</v>
      </c>
      <c r="K66" s="30">
        <f t="shared" si="177"/>
        <v>36.030675236152049</v>
      </c>
      <c r="L66" s="30">
        <v>2.7465868721876117</v>
      </c>
      <c r="M66" s="30">
        <v>33.284088363964436</v>
      </c>
      <c r="N66" s="30">
        <v>0</v>
      </c>
      <c r="O66" s="30">
        <v>0</v>
      </c>
      <c r="P66" s="30">
        <f t="shared" si="178"/>
        <v>35.46065812516099</v>
      </c>
      <c r="Q66" s="32">
        <v>2.7134126735925297</v>
      </c>
      <c r="R66" s="30">
        <v>32.74724545156846</v>
      </c>
      <c r="S66" s="30">
        <v>0</v>
      </c>
      <c r="T66" s="30">
        <v>0</v>
      </c>
      <c r="U66" s="32">
        <v>0</v>
      </c>
      <c r="V66" s="30">
        <v>0</v>
      </c>
      <c r="W66" s="30" t="s">
        <v>53</v>
      </c>
      <c r="X66" s="30">
        <f>AE66+AG66+AI66+AK66</f>
        <v>36.030675236152007</v>
      </c>
      <c r="Y66" s="30" t="s">
        <v>53</v>
      </c>
      <c r="Z66" s="30">
        <f>AF66+AH66+AJ66+AL66</f>
        <v>35.46065812516099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2.7465868721876099</v>
      </c>
      <c r="AH66" s="32">
        <v>2.7134126735925297</v>
      </c>
      <c r="AI66" s="32">
        <v>22.124653786251901</v>
      </c>
      <c r="AJ66" s="32">
        <v>21.790254290475783</v>
      </c>
      <c r="AK66" s="32">
        <v>11.159434577712499</v>
      </c>
      <c r="AL66" s="32">
        <v>10.956991161092681</v>
      </c>
      <c r="AM66" s="32">
        <f>AE66+AG66+AI66+AK66</f>
        <v>36.030675236152007</v>
      </c>
      <c r="AN66" s="32">
        <f>AF66+AH66+AJ66+AL66</f>
        <v>35.46065812516099</v>
      </c>
      <c r="AO66" s="10" t="s">
        <v>159</v>
      </c>
    </row>
    <row r="67" spans="1:104" ht="69.95" customHeight="1">
      <c r="A67" s="9" t="s">
        <v>50</v>
      </c>
      <c r="B67" s="5" t="s">
        <v>171</v>
      </c>
      <c r="C67" s="6" t="s">
        <v>173</v>
      </c>
      <c r="D67" s="4" t="s">
        <v>142</v>
      </c>
      <c r="E67" s="4">
        <v>2026</v>
      </c>
      <c r="F67" s="8" t="s">
        <v>53</v>
      </c>
      <c r="G67" s="8">
        <v>2027</v>
      </c>
      <c r="H67" s="32" t="s">
        <v>53</v>
      </c>
      <c r="I67" s="32" t="s">
        <v>53</v>
      </c>
      <c r="J67" s="32">
        <v>0</v>
      </c>
      <c r="K67" s="30">
        <f t="shared" si="177"/>
        <v>0</v>
      </c>
      <c r="L67" s="30">
        <v>0</v>
      </c>
      <c r="M67" s="30">
        <v>0</v>
      </c>
      <c r="N67" s="30">
        <v>0</v>
      </c>
      <c r="O67" s="30">
        <v>0</v>
      </c>
      <c r="P67" s="30">
        <f t="shared" si="178"/>
        <v>19.950594570812626</v>
      </c>
      <c r="Q67" s="32">
        <v>3.5800882470000004</v>
      </c>
      <c r="R67" s="30">
        <v>16.370506323812627</v>
      </c>
      <c r="S67" s="30">
        <v>0</v>
      </c>
      <c r="T67" s="30">
        <v>0</v>
      </c>
      <c r="U67" s="32">
        <v>0</v>
      </c>
      <c r="V67" s="30">
        <v>0</v>
      </c>
      <c r="W67" s="30" t="s">
        <v>53</v>
      </c>
      <c r="X67" s="30">
        <f>AE67+AG67+AI67+AK67</f>
        <v>0</v>
      </c>
      <c r="Y67" s="30" t="s">
        <v>53</v>
      </c>
      <c r="Z67" s="30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3.5800882470000004</v>
      </c>
      <c r="AG67" s="32">
        <v>0</v>
      </c>
      <c r="AH67" s="30">
        <v>16.370506323812627</v>
      </c>
      <c r="AI67" s="32">
        <v>0</v>
      </c>
      <c r="AJ67" s="32">
        <v>0</v>
      </c>
      <c r="AK67" s="32">
        <v>0</v>
      </c>
      <c r="AL67" s="32">
        <v>0</v>
      </c>
      <c r="AM67" s="32">
        <f>AE67+AG67+AI67+AK67</f>
        <v>0</v>
      </c>
      <c r="AN67" s="32">
        <f>AF67+AH67+AJ67+AL67</f>
        <v>19.950594570812626</v>
      </c>
      <c r="AO67" s="10" t="s">
        <v>181</v>
      </c>
    </row>
    <row r="68" spans="1:104" ht="54.95" customHeight="1">
      <c r="A68" s="9" t="s">
        <v>183</v>
      </c>
      <c r="B68" s="5" t="s">
        <v>184</v>
      </c>
      <c r="C68" s="8" t="s">
        <v>107</v>
      </c>
      <c r="D68" s="8" t="s">
        <v>53</v>
      </c>
      <c r="E68" s="8" t="s">
        <v>53</v>
      </c>
      <c r="F68" s="8" t="s">
        <v>53</v>
      </c>
      <c r="G68" s="8" t="s">
        <v>53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f t="shared" ref="T68:Z68" si="179">SUM(T69:T76)</f>
        <v>0</v>
      </c>
      <c r="U68" s="32">
        <v>0</v>
      </c>
      <c r="V68" s="32">
        <f t="shared" ref="V68:AH68" si="180">SUM(V69:V76)</f>
        <v>0</v>
      </c>
      <c r="W68" s="32">
        <f t="shared" si="180"/>
        <v>0</v>
      </c>
      <c r="X68" s="32">
        <f t="shared" si="180"/>
        <v>0</v>
      </c>
      <c r="Y68" s="32">
        <f t="shared" si="180"/>
        <v>0</v>
      </c>
      <c r="Z68" s="32">
        <f t="shared" si="180"/>
        <v>0</v>
      </c>
      <c r="AA68" s="32">
        <f t="shared" si="180"/>
        <v>0</v>
      </c>
      <c r="AB68" s="32">
        <v>0</v>
      </c>
      <c r="AC68" s="32">
        <f t="shared" si="180"/>
        <v>0</v>
      </c>
      <c r="AD68" s="32">
        <f t="shared" si="180"/>
        <v>0</v>
      </c>
      <c r="AE68" s="32">
        <f t="shared" si="180"/>
        <v>0</v>
      </c>
      <c r="AF68" s="32">
        <f t="shared" si="180"/>
        <v>0</v>
      </c>
      <c r="AG68" s="32">
        <f t="shared" si="180"/>
        <v>0</v>
      </c>
      <c r="AH68" s="32">
        <f t="shared" si="180"/>
        <v>0</v>
      </c>
      <c r="AI68" s="32">
        <v>0</v>
      </c>
      <c r="AJ68" s="32">
        <f t="shared" ref="AJ68:AO68" si="181">SUM(AJ69:AJ76)</f>
        <v>0</v>
      </c>
      <c r="AK68" s="32">
        <f t="shared" si="181"/>
        <v>0</v>
      </c>
      <c r="AL68" s="32">
        <f t="shared" si="181"/>
        <v>0</v>
      </c>
      <c r="AM68" s="32">
        <f t="shared" si="181"/>
        <v>0</v>
      </c>
      <c r="AN68" s="32">
        <f t="shared" si="181"/>
        <v>0</v>
      </c>
      <c r="AO68" s="8" t="s">
        <v>53</v>
      </c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5"/>
      <c r="CM68" s="45"/>
      <c r="CN68" s="45"/>
      <c r="CO68" s="45"/>
      <c r="CP68" s="45"/>
      <c r="CQ68" s="45"/>
      <c r="CR68" s="45"/>
      <c r="CS68" s="44"/>
      <c r="CT68" s="44"/>
      <c r="CU68" s="44"/>
      <c r="CV68" s="44"/>
      <c r="CW68" s="44"/>
      <c r="CX68" s="44"/>
      <c r="CY68" s="44"/>
      <c r="CZ68" s="46"/>
    </row>
    <row r="69" spans="1:104" ht="54.95" customHeight="1">
      <c r="A69" s="9" t="s">
        <v>185</v>
      </c>
      <c r="B69" s="5" t="s">
        <v>186</v>
      </c>
      <c r="C69" s="8" t="s">
        <v>107</v>
      </c>
      <c r="D69" s="8" t="s">
        <v>53</v>
      </c>
      <c r="E69" s="8" t="s">
        <v>53</v>
      </c>
      <c r="F69" s="8" t="s">
        <v>53</v>
      </c>
      <c r="G69" s="8" t="s">
        <v>53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8" t="s">
        <v>53</v>
      </c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5"/>
      <c r="CN69" s="45"/>
      <c r="CO69" s="45"/>
      <c r="CP69" s="45"/>
      <c r="CQ69" s="45"/>
      <c r="CR69" s="45"/>
      <c r="CS69" s="44"/>
      <c r="CT69" s="44"/>
      <c r="CU69" s="44"/>
      <c r="CV69" s="44"/>
      <c r="CW69" s="44"/>
      <c r="CX69" s="44"/>
      <c r="CY69" s="44"/>
      <c r="CZ69" s="46"/>
    </row>
    <row r="70" spans="1:104" ht="54.95" customHeight="1">
      <c r="A70" s="9" t="s">
        <v>187</v>
      </c>
      <c r="B70" s="5" t="s">
        <v>188</v>
      </c>
      <c r="C70" s="8" t="s">
        <v>107</v>
      </c>
      <c r="D70" s="8" t="s">
        <v>53</v>
      </c>
      <c r="E70" s="8" t="s">
        <v>53</v>
      </c>
      <c r="F70" s="8" t="s">
        <v>53</v>
      </c>
      <c r="G70" s="8" t="s">
        <v>53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8" t="s">
        <v>53</v>
      </c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5"/>
      <c r="CN70" s="45"/>
      <c r="CO70" s="45"/>
      <c r="CP70" s="45"/>
      <c r="CQ70" s="45"/>
      <c r="CR70" s="45"/>
      <c r="CS70" s="44"/>
      <c r="CT70" s="44"/>
      <c r="CU70" s="44"/>
      <c r="CV70" s="44"/>
      <c r="CW70" s="44"/>
      <c r="CX70" s="44"/>
      <c r="CY70" s="44"/>
      <c r="CZ70" s="46"/>
    </row>
    <row r="71" spans="1:104" ht="54.95" customHeight="1">
      <c r="A71" s="9" t="s">
        <v>189</v>
      </c>
      <c r="B71" s="5" t="s">
        <v>190</v>
      </c>
      <c r="C71" s="8" t="s">
        <v>107</v>
      </c>
      <c r="D71" s="8" t="s">
        <v>53</v>
      </c>
      <c r="E71" s="8" t="s">
        <v>53</v>
      </c>
      <c r="F71" s="8" t="s">
        <v>53</v>
      </c>
      <c r="G71" s="8" t="s">
        <v>53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8" t="s">
        <v>53</v>
      </c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5"/>
      <c r="CN71" s="45"/>
      <c r="CO71" s="45"/>
      <c r="CP71" s="45"/>
      <c r="CQ71" s="45"/>
      <c r="CR71" s="45"/>
      <c r="CS71" s="44"/>
      <c r="CT71" s="44"/>
      <c r="CU71" s="44"/>
      <c r="CV71" s="44"/>
      <c r="CW71" s="44"/>
      <c r="CX71" s="44"/>
      <c r="CY71" s="44"/>
      <c r="CZ71" s="46"/>
    </row>
    <row r="72" spans="1:104" ht="54.95" customHeight="1">
      <c r="A72" s="9" t="s">
        <v>191</v>
      </c>
      <c r="B72" s="5" t="s">
        <v>192</v>
      </c>
      <c r="C72" s="8" t="s">
        <v>107</v>
      </c>
      <c r="D72" s="8" t="s">
        <v>53</v>
      </c>
      <c r="E72" s="8" t="s">
        <v>53</v>
      </c>
      <c r="F72" s="8" t="s">
        <v>53</v>
      </c>
      <c r="G72" s="8" t="s">
        <v>53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8" t="s">
        <v>53</v>
      </c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5"/>
      <c r="CN72" s="45"/>
      <c r="CO72" s="45"/>
      <c r="CP72" s="45"/>
      <c r="CQ72" s="45"/>
      <c r="CR72" s="45"/>
      <c r="CS72" s="44"/>
      <c r="CT72" s="44"/>
      <c r="CU72" s="44"/>
      <c r="CV72" s="44"/>
      <c r="CW72" s="44"/>
      <c r="CX72" s="44"/>
      <c r="CY72" s="44"/>
      <c r="CZ72" s="46"/>
    </row>
    <row r="73" spans="1:104" ht="54.95" customHeight="1">
      <c r="A73" s="9" t="s">
        <v>193</v>
      </c>
      <c r="B73" s="5" t="s">
        <v>194</v>
      </c>
      <c r="C73" s="8" t="s">
        <v>107</v>
      </c>
      <c r="D73" s="8" t="s">
        <v>53</v>
      </c>
      <c r="E73" s="8" t="s">
        <v>53</v>
      </c>
      <c r="F73" s="8" t="s">
        <v>53</v>
      </c>
      <c r="G73" s="8" t="s">
        <v>53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8" t="s">
        <v>53</v>
      </c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5"/>
      <c r="CN73" s="45"/>
      <c r="CO73" s="45"/>
      <c r="CP73" s="45"/>
      <c r="CQ73" s="45"/>
      <c r="CR73" s="45"/>
      <c r="CS73" s="44"/>
      <c r="CT73" s="44"/>
      <c r="CU73" s="44"/>
      <c r="CV73" s="44"/>
      <c r="CW73" s="44"/>
      <c r="CX73" s="44"/>
      <c r="CY73" s="44"/>
      <c r="CZ73" s="46"/>
    </row>
    <row r="74" spans="1:104" ht="54.95" customHeight="1">
      <c r="A74" s="9" t="s">
        <v>195</v>
      </c>
      <c r="B74" s="5" t="s">
        <v>196</v>
      </c>
      <c r="C74" s="8" t="s">
        <v>107</v>
      </c>
      <c r="D74" s="8" t="s">
        <v>53</v>
      </c>
      <c r="E74" s="8" t="s">
        <v>53</v>
      </c>
      <c r="F74" s="8" t="s">
        <v>53</v>
      </c>
      <c r="G74" s="8" t="s">
        <v>53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8" t="s">
        <v>53</v>
      </c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5"/>
      <c r="CN74" s="45"/>
      <c r="CO74" s="45"/>
      <c r="CP74" s="45"/>
      <c r="CQ74" s="45"/>
      <c r="CR74" s="45"/>
      <c r="CS74" s="44"/>
      <c r="CT74" s="44"/>
      <c r="CU74" s="44"/>
      <c r="CV74" s="44"/>
      <c r="CW74" s="44"/>
      <c r="CX74" s="44"/>
      <c r="CY74" s="44"/>
      <c r="CZ74" s="46"/>
    </row>
    <row r="75" spans="1:104" ht="54.95" customHeight="1">
      <c r="A75" s="9" t="s">
        <v>197</v>
      </c>
      <c r="B75" s="5" t="s">
        <v>198</v>
      </c>
      <c r="C75" s="8" t="s">
        <v>107</v>
      </c>
      <c r="D75" s="8" t="s">
        <v>53</v>
      </c>
      <c r="E75" s="8" t="s">
        <v>53</v>
      </c>
      <c r="F75" s="8" t="s">
        <v>53</v>
      </c>
      <c r="G75" s="8" t="s">
        <v>53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8" t="s">
        <v>53</v>
      </c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5"/>
      <c r="CN75" s="45"/>
      <c r="CO75" s="45"/>
      <c r="CP75" s="45"/>
      <c r="CQ75" s="45"/>
      <c r="CR75" s="45"/>
      <c r="CS75" s="44"/>
      <c r="CT75" s="44"/>
      <c r="CU75" s="44"/>
      <c r="CV75" s="44"/>
      <c r="CW75" s="44"/>
      <c r="CX75" s="44"/>
      <c r="CY75" s="44"/>
      <c r="CZ75" s="46"/>
    </row>
    <row r="76" spans="1:104" ht="54.95" customHeight="1">
      <c r="A76" s="9" t="s">
        <v>199</v>
      </c>
      <c r="B76" s="5" t="s">
        <v>200</v>
      </c>
      <c r="C76" s="8" t="s">
        <v>107</v>
      </c>
      <c r="D76" s="8" t="s">
        <v>53</v>
      </c>
      <c r="E76" s="8" t="s">
        <v>53</v>
      </c>
      <c r="F76" s="8" t="s">
        <v>53</v>
      </c>
      <c r="G76" s="8" t="s">
        <v>53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8" t="s">
        <v>53</v>
      </c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5"/>
      <c r="CN76" s="45"/>
      <c r="CO76" s="45"/>
      <c r="CP76" s="45"/>
      <c r="CQ76" s="45"/>
      <c r="CR76" s="45"/>
      <c r="CS76" s="44"/>
      <c r="CT76" s="44"/>
      <c r="CU76" s="44"/>
      <c r="CV76" s="44"/>
      <c r="CW76" s="44"/>
      <c r="CX76" s="44"/>
      <c r="CY76" s="44"/>
      <c r="CZ76" s="46"/>
    </row>
    <row r="77" spans="1:104" ht="54.95" customHeight="1">
      <c r="A77" s="9" t="s">
        <v>37</v>
      </c>
      <c r="B77" s="5" t="s">
        <v>92</v>
      </c>
      <c r="C77" s="8" t="s">
        <v>107</v>
      </c>
      <c r="D77" s="8" t="s">
        <v>53</v>
      </c>
      <c r="E77" s="8" t="s">
        <v>53</v>
      </c>
      <c r="F77" s="8" t="s">
        <v>53</v>
      </c>
      <c r="G77" s="8" t="s">
        <v>53</v>
      </c>
      <c r="H77" s="32">
        <f t="shared" ref="H77" si="182">H78+H79</f>
        <v>0</v>
      </c>
      <c r="I77" s="32">
        <f t="shared" ref="I77" si="183">I78+I79</f>
        <v>0</v>
      </c>
      <c r="J77" s="32">
        <v>0</v>
      </c>
      <c r="K77" s="32">
        <f t="shared" ref="K77:O77" si="184">K78+K79</f>
        <v>0</v>
      </c>
      <c r="L77" s="32">
        <f t="shared" si="184"/>
        <v>0</v>
      </c>
      <c r="M77" s="32">
        <f t="shared" si="184"/>
        <v>0</v>
      </c>
      <c r="N77" s="32">
        <f t="shared" si="184"/>
        <v>0</v>
      </c>
      <c r="O77" s="32">
        <f t="shared" si="184"/>
        <v>0</v>
      </c>
      <c r="P77" s="32">
        <f t="shared" ref="P77:AM77" si="185">P78+P79</f>
        <v>0</v>
      </c>
      <c r="Q77" s="32">
        <f t="shared" si="185"/>
        <v>0</v>
      </c>
      <c r="R77" s="32">
        <f t="shared" si="185"/>
        <v>0</v>
      </c>
      <c r="S77" s="32">
        <f t="shared" si="185"/>
        <v>0</v>
      </c>
      <c r="T77" s="32">
        <f t="shared" si="185"/>
        <v>0</v>
      </c>
      <c r="U77" s="32">
        <v>0</v>
      </c>
      <c r="V77" s="32">
        <v>0</v>
      </c>
      <c r="W77" s="32">
        <v>0</v>
      </c>
      <c r="X77" s="32">
        <v>0</v>
      </c>
      <c r="Y77" s="32">
        <f t="shared" si="185"/>
        <v>0</v>
      </c>
      <c r="Z77" s="32">
        <f t="shared" si="185"/>
        <v>0</v>
      </c>
      <c r="AA77" s="32">
        <f t="shared" ref="AA77:AB77" si="186">AA78+AA79</f>
        <v>0</v>
      </c>
      <c r="AB77" s="32">
        <f t="shared" si="186"/>
        <v>0</v>
      </c>
      <c r="AC77" s="32">
        <f t="shared" si="185"/>
        <v>0</v>
      </c>
      <c r="AD77" s="32">
        <f t="shared" si="185"/>
        <v>0</v>
      </c>
      <c r="AE77" s="32">
        <f t="shared" ref="AE77:AF77" si="187">AE78+AE79</f>
        <v>0</v>
      </c>
      <c r="AF77" s="32">
        <f t="shared" si="187"/>
        <v>0</v>
      </c>
      <c r="AG77" s="32">
        <f t="shared" ref="AG77:AH77" si="188">AG78+AG79</f>
        <v>0</v>
      </c>
      <c r="AH77" s="32">
        <f t="shared" si="188"/>
        <v>0</v>
      </c>
      <c r="AI77" s="32">
        <f t="shared" ref="AI77:AJ77" si="189">AI78+AI79</f>
        <v>0</v>
      </c>
      <c r="AJ77" s="32">
        <f t="shared" si="189"/>
        <v>0</v>
      </c>
      <c r="AK77" s="32">
        <f t="shared" ref="AK77:AL77" si="190">AK78+AK79</f>
        <v>0</v>
      </c>
      <c r="AL77" s="32">
        <f t="shared" si="190"/>
        <v>0</v>
      </c>
      <c r="AM77" s="32">
        <f t="shared" si="185"/>
        <v>0</v>
      </c>
      <c r="AN77" s="32">
        <f t="shared" ref="AN77" si="191">AN78+AN79</f>
        <v>0</v>
      </c>
      <c r="AO77" s="8" t="s">
        <v>53</v>
      </c>
    </row>
    <row r="78" spans="1:104" ht="54.95" customHeight="1">
      <c r="A78" s="9" t="s">
        <v>51</v>
      </c>
      <c r="B78" s="5" t="s">
        <v>93</v>
      </c>
      <c r="C78" s="8" t="s">
        <v>107</v>
      </c>
      <c r="D78" s="8" t="s">
        <v>53</v>
      </c>
      <c r="E78" s="8" t="s">
        <v>53</v>
      </c>
      <c r="F78" s="8" t="s">
        <v>53</v>
      </c>
      <c r="G78" s="8" t="s">
        <v>53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8" t="s">
        <v>53</v>
      </c>
    </row>
    <row r="79" spans="1:104" ht="54.95" customHeight="1">
      <c r="A79" s="9" t="s">
        <v>52</v>
      </c>
      <c r="B79" s="5" t="s">
        <v>94</v>
      </c>
      <c r="C79" s="8" t="s">
        <v>107</v>
      </c>
      <c r="D79" s="8" t="s">
        <v>53</v>
      </c>
      <c r="E79" s="8" t="s">
        <v>53</v>
      </c>
      <c r="F79" s="8" t="s">
        <v>53</v>
      </c>
      <c r="G79" s="8" t="s">
        <v>53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8" t="s">
        <v>53</v>
      </c>
    </row>
    <row r="80" spans="1:104" ht="54.95" customHeight="1">
      <c r="A80" s="9" t="s">
        <v>95</v>
      </c>
      <c r="B80" s="5" t="s">
        <v>96</v>
      </c>
      <c r="C80" s="8" t="s">
        <v>107</v>
      </c>
      <c r="D80" s="8" t="s">
        <v>53</v>
      </c>
      <c r="E80" s="8" t="s">
        <v>53</v>
      </c>
      <c r="F80" s="8" t="s">
        <v>53</v>
      </c>
      <c r="G80" s="8" t="s">
        <v>53</v>
      </c>
      <c r="H80" s="32">
        <f t="shared" ref="H80" si="192">H81+H82</f>
        <v>0</v>
      </c>
      <c r="I80" s="32">
        <f t="shared" ref="I80" si="193">I81+I82</f>
        <v>0</v>
      </c>
      <c r="J80" s="32">
        <v>0</v>
      </c>
      <c r="K80" s="32">
        <f t="shared" ref="K80:O80" si="194">K81+K82</f>
        <v>0</v>
      </c>
      <c r="L80" s="32">
        <f t="shared" si="194"/>
        <v>0</v>
      </c>
      <c r="M80" s="32">
        <f t="shared" si="194"/>
        <v>0</v>
      </c>
      <c r="N80" s="32">
        <f t="shared" si="194"/>
        <v>0</v>
      </c>
      <c r="O80" s="32">
        <f t="shared" si="194"/>
        <v>0</v>
      </c>
      <c r="P80" s="32">
        <f t="shared" ref="P80:AM80" si="195">P81+P82</f>
        <v>0</v>
      </c>
      <c r="Q80" s="32">
        <f t="shared" si="195"/>
        <v>0</v>
      </c>
      <c r="R80" s="32">
        <f t="shared" si="195"/>
        <v>0</v>
      </c>
      <c r="S80" s="32">
        <f t="shared" si="195"/>
        <v>0</v>
      </c>
      <c r="T80" s="32">
        <f t="shared" si="195"/>
        <v>0</v>
      </c>
      <c r="U80" s="32">
        <v>0</v>
      </c>
      <c r="V80" s="32">
        <v>0</v>
      </c>
      <c r="W80" s="32">
        <v>0</v>
      </c>
      <c r="X80" s="32">
        <v>0</v>
      </c>
      <c r="Y80" s="32">
        <f t="shared" si="195"/>
        <v>0</v>
      </c>
      <c r="Z80" s="32">
        <f t="shared" si="195"/>
        <v>0</v>
      </c>
      <c r="AA80" s="32">
        <f t="shared" ref="AA80:AB80" si="196">AA81+AA82</f>
        <v>0</v>
      </c>
      <c r="AB80" s="32">
        <f t="shared" si="196"/>
        <v>0</v>
      </c>
      <c r="AC80" s="32">
        <f t="shared" si="195"/>
        <v>0</v>
      </c>
      <c r="AD80" s="32">
        <f t="shared" si="195"/>
        <v>0</v>
      </c>
      <c r="AE80" s="32">
        <f t="shared" ref="AE80:AF80" si="197">AE81+AE82</f>
        <v>0</v>
      </c>
      <c r="AF80" s="32">
        <f t="shared" si="197"/>
        <v>0</v>
      </c>
      <c r="AG80" s="32">
        <f t="shared" ref="AG80:AH80" si="198">AG81+AG82</f>
        <v>0</v>
      </c>
      <c r="AH80" s="32">
        <f t="shared" si="198"/>
        <v>0</v>
      </c>
      <c r="AI80" s="32">
        <f t="shared" ref="AI80:AJ80" si="199">AI81+AI82</f>
        <v>0</v>
      </c>
      <c r="AJ80" s="32">
        <f t="shared" si="199"/>
        <v>0</v>
      </c>
      <c r="AK80" s="32">
        <f t="shared" ref="AK80:AL80" si="200">AK81+AK82</f>
        <v>0</v>
      </c>
      <c r="AL80" s="32">
        <f t="shared" si="200"/>
        <v>0</v>
      </c>
      <c r="AM80" s="32">
        <f t="shared" si="195"/>
        <v>0</v>
      </c>
      <c r="AN80" s="32">
        <f t="shared" ref="AN80" si="201">AN81+AN82</f>
        <v>0</v>
      </c>
      <c r="AO80" s="8" t="s">
        <v>53</v>
      </c>
    </row>
    <row r="81" spans="1:41" ht="54.95" customHeight="1">
      <c r="A81" s="9" t="s">
        <v>97</v>
      </c>
      <c r="B81" s="5" t="s">
        <v>98</v>
      </c>
      <c r="C81" s="8" t="s">
        <v>107</v>
      </c>
      <c r="D81" s="8" t="s">
        <v>53</v>
      </c>
      <c r="E81" s="8" t="s">
        <v>53</v>
      </c>
      <c r="F81" s="8" t="s">
        <v>53</v>
      </c>
      <c r="G81" s="8" t="s">
        <v>53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8" t="s">
        <v>53</v>
      </c>
    </row>
    <row r="82" spans="1:41" ht="54.95" customHeight="1">
      <c r="A82" s="9" t="s">
        <v>99</v>
      </c>
      <c r="B82" s="5" t="s">
        <v>100</v>
      </c>
      <c r="C82" s="8" t="s">
        <v>107</v>
      </c>
      <c r="D82" s="8" t="s">
        <v>53</v>
      </c>
      <c r="E82" s="8" t="s">
        <v>53</v>
      </c>
      <c r="F82" s="8" t="s">
        <v>53</v>
      </c>
      <c r="G82" s="8" t="s">
        <v>53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8" t="s">
        <v>53</v>
      </c>
    </row>
    <row r="83" spans="1:41" ht="54.95" customHeight="1">
      <c r="A83" s="9" t="s">
        <v>101</v>
      </c>
      <c r="B83" s="5" t="s">
        <v>102</v>
      </c>
      <c r="C83" s="8" t="s">
        <v>107</v>
      </c>
      <c r="D83" s="8" t="s">
        <v>53</v>
      </c>
      <c r="E83" s="8" t="s">
        <v>53</v>
      </c>
      <c r="F83" s="8" t="s">
        <v>53</v>
      </c>
      <c r="G83" s="8" t="s">
        <v>53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8" t="s">
        <v>53</v>
      </c>
    </row>
    <row r="84" spans="1:41" ht="54.95" customHeight="1">
      <c r="A84" s="9" t="s">
        <v>103</v>
      </c>
      <c r="B84" s="5" t="s">
        <v>104</v>
      </c>
      <c r="C84" s="8" t="s">
        <v>107</v>
      </c>
      <c r="D84" s="8" t="s">
        <v>53</v>
      </c>
      <c r="E84" s="8" t="s">
        <v>53</v>
      </c>
      <c r="F84" s="8" t="s">
        <v>53</v>
      </c>
      <c r="G84" s="8" t="s">
        <v>53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8" t="s">
        <v>53</v>
      </c>
    </row>
    <row r="85" spans="1:41" ht="54.95" customHeight="1">
      <c r="A85" s="9" t="s">
        <v>105</v>
      </c>
      <c r="B85" s="5" t="s">
        <v>106</v>
      </c>
      <c r="C85" s="8" t="s">
        <v>107</v>
      </c>
      <c r="D85" s="8" t="s">
        <v>53</v>
      </c>
      <c r="E85" s="8" t="s">
        <v>53</v>
      </c>
      <c r="F85" s="8" t="s">
        <v>53</v>
      </c>
      <c r="G85" s="8" t="s">
        <v>53</v>
      </c>
      <c r="H85" s="32">
        <f>SUM(H86:H90)</f>
        <v>0</v>
      </c>
      <c r="I85" s="32">
        <f>SUM(I86:I90)</f>
        <v>0</v>
      </c>
      <c r="J85" s="32">
        <f>SUM(J86:J90)</f>
        <v>0</v>
      </c>
      <c r="K85" s="32">
        <f>SUM(K86:K90)</f>
        <v>3.0306849285996451</v>
      </c>
      <c r="L85" s="32">
        <f>SUM(L86:L90)</f>
        <v>3.0306849285996451</v>
      </c>
      <c r="M85" s="32">
        <f>SUM(M86:M90)</f>
        <v>0</v>
      </c>
      <c r="N85" s="32">
        <f>SUM(N86:N90)</f>
        <v>0</v>
      </c>
      <c r="O85" s="32">
        <f>SUM(O86:O90)</f>
        <v>0</v>
      </c>
      <c r="P85" s="32">
        <f>SUM(P86:P90)</f>
        <v>5.3518367423645214</v>
      </c>
      <c r="Q85" s="32">
        <f>SUM(Q86:Q90)</f>
        <v>5.3518367423645214</v>
      </c>
      <c r="R85" s="32">
        <f>SUM(R86:R90)</f>
        <v>0</v>
      </c>
      <c r="S85" s="32">
        <f>SUM(S86:S90)</f>
        <v>0</v>
      </c>
      <c r="T85" s="32">
        <f>SUM(T86:T90)</f>
        <v>0</v>
      </c>
      <c r="U85" s="32">
        <f>SUM(U86:U90)</f>
        <v>0</v>
      </c>
      <c r="V85" s="32">
        <f>SUM(V86:V90)</f>
        <v>0</v>
      </c>
      <c r="W85" s="32">
        <f>SUM(W86:W90)</f>
        <v>0</v>
      </c>
      <c r="X85" s="32">
        <f>SUM(X86:X90)</f>
        <v>3.0306849285996451</v>
      </c>
      <c r="Y85" s="32">
        <f>SUM(Y86:Y90)</f>
        <v>0</v>
      </c>
      <c r="Z85" s="32">
        <f>SUM(Z86:Z90)</f>
        <v>5.3518367423645214</v>
      </c>
      <c r="AA85" s="32">
        <f t="shared" ref="AA85:AB85" si="202">SUM(AA86:AA90)</f>
        <v>0</v>
      </c>
      <c r="AB85" s="32">
        <f t="shared" si="202"/>
        <v>0</v>
      </c>
      <c r="AC85" s="32">
        <f>SUM(AC86:AC90)</f>
        <v>0</v>
      </c>
      <c r="AD85" s="32">
        <f>SUM(AD86:AD90)</f>
        <v>0</v>
      </c>
      <c r="AE85" s="32">
        <f>SUM(AE86:AE90)</f>
        <v>0</v>
      </c>
      <c r="AF85" s="32">
        <f>SUM(AF86:AF90)</f>
        <v>2.3761315000000001</v>
      </c>
      <c r="AG85" s="32">
        <f>SUM(AG86:AG90)</f>
        <v>0</v>
      </c>
      <c r="AH85" s="32">
        <f>SUM(AH86:AH90)</f>
        <v>0</v>
      </c>
      <c r="AI85" s="32">
        <f>SUM(AI86:AI90)</f>
        <v>0</v>
      </c>
      <c r="AJ85" s="32">
        <f>SUM(AJ86:AJ90)</f>
        <v>0</v>
      </c>
      <c r="AK85" s="32">
        <f>SUM(AK86:AK90)</f>
        <v>3.0306849285996451</v>
      </c>
      <c r="AL85" s="32">
        <f>SUM(AL86:AL90)</f>
        <v>2.9757052423645214</v>
      </c>
      <c r="AM85" s="32">
        <f>SUM(AM86:AM90)</f>
        <v>3.0306849285996451</v>
      </c>
      <c r="AN85" s="32">
        <f>SUM(AN86:AN90)</f>
        <v>5.3518367423645214</v>
      </c>
      <c r="AO85" s="8" t="s">
        <v>53</v>
      </c>
    </row>
    <row r="86" spans="1:41" ht="54.95" customHeight="1">
      <c r="A86" s="9" t="s">
        <v>105</v>
      </c>
      <c r="B86" s="5" t="s">
        <v>138</v>
      </c>
      <c r="C86" s="6" t="s">
        <v>119</v>
      </c>
      <c r="D86" s="4" t="s">
        <v>143</v>
      </c>
      <c r="E86" s="4">
        <v>2029</v>
      </c>
      <c r="F86" s="8">
        <v>2029</v>
      </c>
      <c r="G86" s="8">
        <v>2029</v>
      </c>
      <c r="H86" s="32" t="s">
        <v>53</v>
      </c>
      <c r="I86" s="32" t="s">
        <v>53</v>
      </c>
      <c r="J86" s="32">
        <v>0</v>
      </c>
      <c r="K86" s="30">
        <f t="shared" ref="K86:K89" si="203">L86+M86+N86+O86</f>
        <v>0.7300693657692221</v>
      </c>
      <c r="L86" s="32">
        <v>0.7300693657692221</v>
      </c>
      <c r="M86" s="32">
        <v>0</v>
      </c>
      <c r="N86" s="32">
        <v>0</v>
      </c>
      <c r="O86" s="32">
        <v>0</v>
      </c>
      <c r="P86" s="30">
        <f t="shared" ref="P86:P89" si="204">Q86+R86+S86+T86</f>
        <v>0.71682516995028789</v>
      </c>
      <c r="Q86" s="32">
        <v>0.71682516995028789</v>
      </c>
      <c r="R86" s="32">
        <v>0</v>
      </c>
      <c r="S86" s="32">
        <v>0</v>
      </c>
      <c r="T86" s="32">
        <v>0</v>
      </c>
      <c r="U86" s="32">
        <v>0</v>
      </c>
      <c r="V86" s="30">
        <v>0</v>
      </c>
      <c r="W86" s="30" t="s">
        <v>53</v>
      </c>
      <c r="X86" s="30">
        <f>AE86+AG86+AI86+AK86</f>
        <v>0.7300693657692221</v>
      </c>
      <c r="Y86" s="32" t="s">
        <v>53</v>
      </c>
      <c r="Z86" s="30">
        <f>AF86+AH86+AJ86+AL86</f>
        <v>0.71682516995028789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0.7300693657692221</v>
      </c>
      <c r="AL86" s="32">
        <v>0.71682516995028789</v>
      </c>
      <c r="AM86" s="32">
        <f>AE86+AG86+AI86+AK86</f>
        <v>0.7300693657692221</v>
      </c>
      <c r="AN86" s="32">
        <f>AF86+AH86+AJ86+AL86</f>
        <v>0.71682516995028789</v>
      </c>
      <c r="AO86" s="10" t="s">
        <v>159</v>
      </c>
    </row>
    <row r="87" spans="1:41" ht="54.95" customHeight="1">
      <c r="A87" s="9" t="s">
        <v>105</v>
      </c>
      <c r="B87" s="5" t="s">
        <v>139</v>
      </c>
      <c r="C87" s="6" t="s">
        <v>120</v>
      </c>
      <c r="D87" s="4" t="s">
        <v>143</v>
      </c>
      <c r="E87" s="4">
        <v>2029</v>
      </c>
      <c r="F87" s="8">
        <v>2029</v>
      </c>
      <c r="G87" s="8">
        <v>2029</v>
      </c>
      <c r="H87" s="32" t="s">
        <v>53</v>
      </c>
      <c r="I87" s="32" t="s">
        <v>53</v>
      </c>
      <c r="J87" s="32">
        <v>0</v>
      </c>
      <c r="K87" s="30">
        <f t="shared" si="203"/>
        <v>0.63070264679874211</v>
      </c>
      <c r="L87" s="32">
        <v>0.63070264679874211</v>
      </c>
      <c r="M87" s="32">
        <v>0</v>
      </c>
      <c r="N87" s="32">
        <v>0</v>
      </c>
      <c r="O87" s="32">
        <v>0</v>
      </c>
      <c r="P87" s="30">
        <f t="shared" si="204"/>
        <v>0.61926106364325439</v>
      </c>
      <c r="Q87" s="32">
        <v>0.61926106364325439</v>
      </c>
      <c r="R87" s="32">
        <v>0</v>
      </c>
      <c r="S87" s="32">
        <v>0</v>
      </c>
      <c r="T87" s="32">
        <v>0</v>
      </c>
      <c r="U87" s="32">
        <v>0</v>
      </c>
      <c r="V87" s="30">
        <v>0</v>
      </c>
      <c r="W87" s="30" t="s">
        <v>53</v>
      </c>
      <c r="X87" s="30">
        <f>AE87+AG87+AI87+AK87</f>
        <v>0.63070264679874211</v>
      </c>
      <c r="Y87" s="32" t="s">
        <v>53</v>
      </c>
      <c r="Z87" s="30">
        <f>AF87+AH87+AJ87+AL87</f>
        <v>0.61926106364325439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0.63070264679874211</v>
      </c>
      <c r="AL87" s="32">
        <v>0.61926106364325439</v>
      </c>
      <c r="AM87" s="32">
        <f>AE87+AG87+AI87+AK87</f>
        <v>0.63070264679874211</v>
      </c>
      <c r="AN87" s="32">
        <f>AF87+AH87+AJ87+AL87</f>
        <v>0.61926106364325439</v>
      </c>
      <c r="AO87" s="10" t="s">
        <v>159</v>
      </c>
    </row>
    <row r="88" spans="1:41" ht="54.95" customHeight="1">
      <c r="A88" s="9" t="s">
        <v>105</v>
      </c>
      <c r="B88" s="5" t="s">
        <v>140</v>
      </c>
      <c r="C88" s="6" t="s">
        <v>121</v>
      </c>
      <c r="D88" s="4" t="s">
        <v>143</v>
      </c>
      <c r="E88" s="4">
        <v>2029</v>
      </c>
      <c r="F88" s="8">
        <v>2029</v>
      </c>
      <c r="G88" s="8">
        <v>2029</v>
      </c>
      <c r="H88" s="32" t="s">
        <v>53</v>
      </c>
      <c r="I88" s="32" t="s">
        <v>53</v>
      </c>
      <c r="J88" s="32">
        <v>0</v>
      </c>
      <c r="K88" s="30">
        <f t="shared" si="203"/>
        <v>1.084753348761075</v>
      </c>
      <c r="L88" s="32">
        <v>1.084753348761075</v>
      </c>
      <c r="M88" s="32">
        <v>0</v>
      </c>
      <c r="N88" s="32">
        <v>0</v>
      </c>
      <c r="O88" s="32">
        <v>0</v>
      </c>
      <c r="P88" s="30">
        <f t="shared" si="204"/>
        <v>1.0650748271851158</v>
      </c>
      <c r="Q88" s="32">
        <v>1.0650748271851158</v>
      </c>
      <c r="R88" s="32">
        <v>0</v>
      </c>
      <c r="S88" s="32">
        <v>0</v>
      </c>
      <c r="T88" s="32">
        <v>0</v>
      </c>
      <c r="U88" s="32">
        <v>0</v>
      </c>
      <c r="V88" s="30">
        <v>0</v>
      </c>
      <c r="W88" s="30" t="s">
        <v>53</v>
      </c>
      <c r="X88" s="30">
        <f>AE88+AG88+AI88+AK88</f>
        <v>1.084753348761075</v>
      </c>
      <c r="Y88" s="32" t="s">
        <v>53</v>
      </c>
      <c r="Z88" s="30">
        <f>AF88+AH88+AJ88+AL88</f>
        <v>1.0650748271851158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1.084753348761075</v>
      </c>
      <c r="AL88" s="32">
        <v>1.0650748271851158</v>
      </c>
      <c r="AM88" s="32">
        <f>AE88+AG88+AI88+AK88</f>
        <v>1.084753348761075</v>
      </c>
      <c r="AN88" s="32">
        <f>AF88+AH88+AJ88+AL88</f>
        <v>1.0650748271851158</v>
      </c>
      <c r="AO88" s="10" t="s">
        <v>159</v>
      </c>
    </row>
    <row r="89" spans="1:41" ht="54.95" customHeight="1">
      <c r="A89" s="9" t="s">
        <v>105</v>
      </c>
      <c r="B89" s="5" t="s">
        <v>141</v>
      </c>
      <c r="C89" s="6" t="s">
        <v>123</v>
      </c>
      <c r="D89" s="4" t="s">
        <v>143</v>
      </c>
      <c r="E89" s="4">
        <v>2029</v>
      </c>
      <c r="F89" s="8">
        <v>2029</v>
      </c>
      <c r="G89" s="8">
        <v>2029</v>
      </c>
      <c r="H89" s="32" t="s">
        <v>53</v>
      </c>
      <c r="I89" s="32" t="s">
        <v>53</v>
      </c>
      <c r="J89" s="32">
        <v>0</v>
      </c>
      <c r="K89" s="30">
        <f t="shared" si="203"/>
        <v>0.58515956727060536</v>
      </c>
      <c r="L89" s="32">
        <v>0.58515956727060536</v>
      </c>
      <c r="M89" s="32">
        <v>0</v>
      </c>
      <c r="N89" s="32">
        <v>0</v>
      </c>
      <c r="O89" s="32">
        <v>0</v>
      </c>
      <c r="P89" s="30">
        <f t="shared" si="204"/>
        <v>0.57454418158586373</v>
      </c>
      <c r="Q89" s="32">
        <v>0.57454418158586373</v>
      </c>
      <c r="R89" s="32">
        <v>0</v>
      </c>
      <c r="S89" s="32">
        <v>0</v>
      </c>
      <c r="T89" s="32">
        <v>0</v>
      </c>
      <c r="U89" s="32">
        <v>0</v>
      </c>
      <c r="V89" s="30">
        <v>0</v>
      </c>
      <c r="W89" s="30" t="s">
        <v>53</v>
      </c>
      <c r="X89" s="30">
        <f>AE89+AG89+AI89+AK89</f>
        <v>0.58515956727060536</v>
      </c>
      <c r="Y89" s="32" t="s">
        <v>53</v>
      </c>
      <c r="Z89" s="30">
        <f>AF89+AH89+AJ89+AL89</f>
        <v>0.57454418158586373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0.58515956727060536</v>
      </c>
      <c r="AL89" s="32">
        <v>0.57454418158586373</v>
      </c>
      <c r="AM89" s="32">
        <f>AE89+AG89+AI89+AK89</f>
        <v>0.58515956727060536</v>
      </c>
      <c r="AN89" s="32">
        <f>AF89+AH89+AJ89+AL89</f>
        <v>0.57454418158586373</v>
      </c>
      <c r="AO89" s="10" t="s">
        <v>159</v>
      </c>
    </row>
    <row r="90" spans="1:41" ht="54.95" customHeight="1">
      <c r="A90" s="9" t="s">
        <v>105</v>
      </c>
      <c r="B90" s="5" t="s">
        <v>170</v>
      </c>
      <c r="C90" s="6" t="s">
        <v>174</v>
      </c>
      <c r="D90" s="4" t="s">
        <v>143</v>
      </c>
      <c r="E90" s="4">
        <v>2026</v>
      </c>
      <c r="F90" s="8" t="s">
        <v>53</v>
      </c>
      <c r="G90" s="8">
        <v>2026</v>
      </c>
      <c r="H90" s="32" t="s">
        <v>53</v>
      </c>
      <c r="I90" s="32" t="s">
        <v>53</v>
      </c>
      <c r="J90" s="32">
        <v>0</v>
      </c>
      <c r="K90" s="30">
        <v>0</v>
      </c>
      <c r="L90" s="32">
        <v>0</v>
      </c>
      <c r="M90" s="32">
        <v>0</v>
      </c>
      <c r="N90" s="32">
        <v>0</v>
      </c>
      <c r="O90" s="32">
        <v>0</v>
      </c>
      <c r="P90" s="30">
        <f t="shared" ref="P90" si="205">Q90+R90+S90+T90</f>
        <v>2.3761315000000001</v>
      </c>
      <c r="Q90" s="32">
        <v>2.3761315000000001</v>
      </c>
      <c r="R90" s="32">
        <v>0</v>
      </c>
      <c r="S90" s="32">
        <v>0</v>
      </c>
      <c r="T90" s="32">
        <v>0</v>
      </c>
      <c r="U90" s="32">
        <v>0</v>
      </c>
      <c r="V90" s="30">
        <v>0</v>
      </c>
      <c r="W90" s="30" t="s">
        <v>53</v>
      </c>
      <c r="X90" s="30">
        <f>AE90+AG90+AI90+AK90</f>
        <v>0</v>
      </c>
      <c r="Y90" s="32" t="s">
        <v>53</v>
      </c>
      <c r="Z90" s="30">
        <f>AF90+AH90+AJ90+AL90</f>
        <v>2.3761315000000001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2.3761315000000001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32">
        <f>AE90+AG90+AI90+AK90</f>
        <v>0</v>
      </c>
      <c r="AN90" s="32">
        <f>AF90+AH90+AJ90+AL90</f>
        <v>2.3761315000000001</v>
      </c>
      <c r="AO90" s="10" t="s">
        <v>158</v>
      </c>
    </row>
    <row r="91" spans="1:41">
      <c r="AJ91" s="19"/>
    </row>
  </sheetData>
  <mergeCells count="31">
    <mergeCell ref="J6:AE6"/>
    <mergeCell ref="J4:AE4"/>
    <mergeCell ref="AA15:AB16"/>
    <mergeCell ref="AC15:AN15"/>
    <mergeCell ref="AC16:AD16"/>
    <mergeCell ref="K12:AD12"/>
    <mergeCell ref="K11:AD11"/>
    <mergeCell ref="K9:AD9"/>
    <mergeCell ref="K7:AD7"/>
    <mergeCell ref="J15:J17"/>
    <mergeCell ref="H15:I16"/>
    <mergeCell ref="AG16:AH16"/>
    <mergeCell ref="AN16:AN17"/>
    <mergeCell ref="K16:O16"/>
    <mergeCell ref="AM16:AM17"/>
    <mergeCell ref="A15:A17"/>
    <mergeCell ref="B15:B17"/>
    <mergeCell ref="C15:C17"/>
    <mergeCell ref="AE16:AF16"/>
    <mergeCell ref="AO15:AO17"/>
    <mergeCell ref="AI16:AJ16"/>
    <mergeCell ref="AK16:AL16"/>
    <mergeCell ref="U16:V16"/>
    <mergeCell ref="Y16:Z16"/>
    <mergeCell ref="U15:Z15"/>
    <mergeCell ref="W16:X16"/>
    <mergeCell ref="D15:D17"/>
    <mergeCell ref="E15:E17"/>
    <mergeCell ref="F15:G16"/>
    <mergeCell ref="K15:T15"/>
    <mergeCell ref="P16:T16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7" firstPageNumber="2" orientation="landscape" horizontalDpi="1200" r:id="rId1"/>
  <rowBreaks count="1" manualBreakCount="1">
    <brk id="40" max="40" man="1"/>
  </rowBreaks>
  <colBreaks count="1" manualBreakCount="1">
    <brk id="20" max="89" man="1"/>
  </colBreaks>
  <ignoredErrors>
    <ignoredError sqref="AD55 AM55:AN55 AM48:AN48 AM21:AN21 AM57:AN57 AM50:AN50" formula="1"/>
    <ignoredError sqref="J57:X57 U50:W50 V68:X68 AG57:AI57 AB57:AF57" formulaRange="1"/>
    <ignoredError sqref="A81:A82 A77" twoDigitTextYear="1"/>
    <ignoredError sqref="A19:A27 A56:A67 A49:A54 A45:A47 A36:A43 A33:A34 A29:A31" numberStoredAsText="1"/>
    <ignoredError sqref="A28 A32 A35 A44 A48 A55 A68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2026-04-23T12:25:46Z</cp:lastPrinted>
  <dcterms:created xsi:type="dcterms:W3CDTF">2009-07-27T10:10:26Z</dcterms:created>
  <dcterms:modified xsi:type="dcterms:W3CDTF">2026-04-26T08:42:22Z</dcterms:modified>
</cp:coreProperties>
</file>